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24780" windowHeight="128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371" i="1" l="1"/>
  <c r="J367" i="1"/>
  <c r="I367" i="1"/>
  <c r="G367" i="1"/>
  <c r="G364" i="1"/>
  <c r="K363" i="1"/>
  <c r="J363" i="1"/>
  <c r="J357" i="1" s="1"/>
  <c r="I363" i="1"/>
  <c r="G363" i="1"/>
  <c r="K362" i="1"/>
  <c r="G362" i="1"/>
  <c r="K361" i="1"/>
  <c r="J361" i="1"/>
  <c r="I361" i="1"/>
  <c r="G361" i="1"/>
  <c r="K360" i="1"/>
  <c r="G360" i="1"/>
  <c r="K359" i="1"/>
  <c r="K357" i="1" s="1"/>
  <c r="G359" i="1"/>
  <c r="I357" i="1"/>
  <c r="H357" i="1"/>
  <c r="G357" i="1" s="1"/>
  <c r="G356" i="1"/>
  <c r="J352" i="1"/>
  <c r="I352" i="1"/>
  <c r="G352" i="1"/>
  <c r="G349" i="1"/>
  <c r="K348" i="1"/>
  <c r="J348" i="1"/>
  <c r="J342" i="1" s="1"/>
  <c r="I348" i="1"/>
  <c r="G348" i="1"/>
  <c r="K347" i="1"/>
  <c r="G347" i="1"/>
  <c r="K346" i="1"/>
  <c r="J346" i="1"/>
  <c r="I346" i="1"/>
  <c r="I342" i="1" s="1"/>
  <c r="G346" i="1"/>
  <c r="K345" i="1"/>
  <c r="G345" i="1"/>
  <c r="K344" i="1"/>
  <c r="K342" i="1" s="1"/>
  <c r="G344" i="1"/>
  <c r="H342" i="1"/>
  <c r="G341" i="1"/>
  <c r="J337" i="1"/>
  <c r="I337" i="1"/>
  <c r="G337" i="1"/>
  <c r="G334" i="1"/>
  <c r="K333" i="1"/>
  <c r="I333" i="1"/>
  <c r="G333" i="1"/>
  <c r="K332" i="1"/>
  <c r="G332" i="1" s="1"/>
  <c r="K331" i="1"/>
  <c r="J331" i="1"/>
  <c r="I331" i="1"/>
  <c r="I327" i="1" s="1"/>
  <c r="K330" i="1"/>
  <c r="G330" i="1"/>
  <c r="K329" i="1"/>
  <c r="K327" i="1" s="1"/>
  <c r="H327" i="1"/>
  <c r="G329" i="1" l="1"/>
  <c r="G331" i="1"/>
  <c r="J333" i="1"/>
  <c r="J327" i="1" s="1"/>
  <c r="G342" i="1"/>
  <c r="G327" i="1"/>
  <c r="G59" i="1"/>
  <c r="K29" i="1"/>
  <c r="K28" i="1"/>
  <c r="K27" i="1"/>
  <c r="K26" i="1"/>
  <c r="G43" i="1"/>
  <c r="G42" i="1"/>
  <c r="G41" i="1"/>
  <c r="K41" i="1"/>
  <c r="K143" i="1"/>
  <c r="G160" i="1"/>
  <c r="G159" i="1"/>
  <c r="G158" i="1"/>
  <c r="G326" i="1" l="1"/>
  <c r="G311" i="1"/>
  <c r="G296" i="1"/>
  <c r="G281" i="1"/>
  <c r="G266" i="1"/>
  <c r="G251" i="1"/>
  <c r="G236" i="1"/>
  <c r="G221" i="1"/>
  <c r="K147" i="1"/>
  <c r="G206" i="1"/>
  <c r="G191" i="1"/>
  <c r="G176" i="1"/>
  <c r="G161" i="1"/>
  <c r="G143" i="1"/>
  <c r="G145" i="1"/>
  <c r="G144" i="1"/>
  <c r="G146" i="1"/>
  <c r="G131" i="1"/>
  <c r="G116" i="1"/>
  <c r="G83" i="1"/>
  <c r="G44" i="1"/>
  <c r="G26" i="1"/>
  <c r="G27" i="1"/>
  <c r="G28" i="1"/>
  <c r="G29" i="1"/>
  <c r="K60" i="1" l="1"/>
  <c r="K45" i="1" s="1"/>
  <c r="J60" i="1"/>
  <c r="J45" i="1" s="1"/>
  <c r="I60" i="1"/>
  <c r="I45" i="1" s="1"/>
  <c r="H60" i="1"/>
  <c r="H45" i="1" s="1"/>
  <c r="K117" i="1"/>
  <c r="K84" i="1" s="1"/>
  <c r="J117" i="1"/>
  <c r="J84" i="1" s="1"/>
  <c r="I117" i="1"/>
  <c r="I84" i="1" s="1"/>
  <c r="H117" i="1"/>
  <c r="H84" i="1" s="1"/>
  <c r="J147" i="1"/>
  <c r="I147" i="1"/>
  <c r="H147" i="1"/>
  <c r="K162" i="1"/>
  <c r="J162" i="1"/>
  <c r="I162" i="1"/>
  <c r="H162" i="1"/>
  <c r="K192" i="1"/>
  <c r="J192" i="1"/>
  <c r="I192" i="1"/>
  <c r="H192" i="1"/>
  <c r="J237" i="1"/>
  <c r="I237" i="1"/>
  <c r="H237" i="1"/>
  <c r="K252" i="1"/>
  <c r="J252" i="1"/>
  <c r="I252" i="1"/>
  <c r="H252" i="1"/>
  <c r="J267" i="1"/>
  <c r="I267" i="1"/>
  <c r="H267" i="1"/>
  <c r="K297" i="1"/>
  <c r="K282" i="1" s="1"/>
  <c r="J297" i="1"/>
  <c r="J282" i="1" s="1"/>
  <c r="H297" i="1"/>
  <c r="H282" i="1" s="1"/>
  <c r="J222" i="1" l="1"/>
  <c r="I132" i="1"/>
  <c r="G192" i="1"/>
  <c r="G162" i="1"/>
  <c r="H132" i="1"/>
  <c r="G252" i="1"/>
  <c r="I222" i="1"/>
  <c r="J132" i="1"/>
  <c r="H222" i="1"/>
  <c r="G60" i="1"/>
  <c r="G45" i="1" s="1"/>
  <c r="K132" i="1"/>
  <c r="G147" i="1"/>
  <c r="G117" i="1"/>
  <c r="G84" i="1" s="1"/>
  <c r="G24" i="1"/>
  <c r="G307" i="1"/>
  <c r="G306" i="1"/>
  <c r="G292" i="1"/>
  <c r="G291" i="1"/>
  <c r="G277" i="1"/>
  <c r="G276" i="1"/>
  <c r="G262" i="1"/>
  <c r="G261" i="1"/>
  <c r="G247" i="1"/>
  <c r="G246" i="1"/>
  <c r="G232" i="1"/>
  <c r="G231" i="1"/>
  <c r="G217" i="1"/>
  <c r="G216" i="1"/>
  <c r="G156" i="1"/>
  <c r="G141" i="1"/>
  <c r="G112" i="1"/>
  <c r="G111" i="1"/>
  <c r="G132" i="1" l="1"/>
  <c r="J210" i="1"/>
  <c r="J209" i="1"/>
  <c r="J22" i="1" l="1"/>
  <c r="J322" i="1" l="1"/>
  <c r="I322" i="1"/>
  <c r="G322" i="1"/>
  <c r="G319" i="1"/>
  <c r="K318" i="1"/>
  <c r="J318" i="1"/>
  <c r="I318" i="1"/>
  <c r="G318" i="1"/>
  <c r="K317" i="1"/>
  <c r="G317" i="1" s="1"/>
  <c r="K316" i="1"/>
  <c r="J316" i="1"/>
  <c r="I316" i="1"/>
  <c r="K315" i="1"/>
  <c r="G315" i="1" s="1"/>
  <c r="K314" i="1"/>
  <c r="G314" i="1" s="1"/>
  <c r="H312" i="1"/>
  <c r="H207" i="1" s="1"/>
  <c r="I312" i="1" l="1"/>
  <c r="G316" i="1"/>
  <c r="J312" i="1"/>
  <c r="K312" i="1"/>
  <c r="H69" i="1"/>
  <c r="I69" i="1"/>
  <c r="J69" i="1"/>
  <c r="K69" i="1"/>
  <c r="G71" i="1"/>
  <c r="G72" i="1"/>
  <c r="G73" i="1"/>
  <c r="G74" i="1"/>
  <c r="G312" i="1" l="1"/>
  <c r="J207" i="1"/>
  <c r="G69" i="1"/>
  <c r="K53" i="1"/>
  <c r="G53" i="1" s="1"/>
  <c r="K52" i="1"/>
  <c r="G52" i="1" s="1"/>
  <c r="K51" i="1"/>
  <c r="G51" i="1" s="1"/>
  <c r="G68" i="1"/>
  <c r="G67" i="1"/>
  <c r="G66" i="1"/>
  <c r="K92" i="1"/>
  <c r="G92" i="1" s="1"/>
  <c r="K91" i="1"/>
  <c r="G91" i="1" s="1"/>
  <c r="K90" i="1"/>
  <c r="G90" i="1" s="1"/>
  <c r="G125" i="1"/>
  <c r="G124" i="1"/>
  <c r="G123" i="1"/>
  <c r="K140" i="1"/>
  <c r="G140" i="1" s="1"/>
  <c r="K139" i="1"/>
  <c r="G139" i="1" s="1"/>
  <c r="K138" i="1"/>
  <c r="G138" i="1" s="1"/>
  <c r="G155" i="1"/>
  <c r="G154" i="1"/>
  <c r="G153" i="1"/>
  <c r="G183" i="1"/>
  <c r="J183" i="1"/>
  <c r="K226" i="1"/>
  <c r="K228" i="1"/>
  <c r="G228" i="1" s="1"/>
  <c r="K229" i="1"/>
  <c r="K214" i="1" s="1"/>
  <c r="K230" i="1"/>
  <c r="K215" i="1" s="1"/>
  <c r="K227" i="1"/>
  <c r="K212" i="1" s="1"/>
  <c r="G245" i="1"/>
  <c r="G244" i="1"/>
  <c r="G243" i="1"/>
  <c r="G260" i="1"/>
  <c r="G259" i="1"/>
  <c r="G275" i="1"/>
  <c r="G274" i="1"/>
  <c r="J290" i="1"/>
  <c r="J215" i="1" s="1"/>
  <c r="I290" i="1"/>
  <c r="G305" i="1"/>
  <c r="G290" i="1" s="1"/>
  <c r="I304" i="1"/>
  <c r="I297" i="1" s="1"/>
  <c r="J288" i="1"/>
  <c r="J213" i="1" s="1"/>
  <c r="I288" i="1"/>
  <c r="I213" i="1" s="1"/>
  <c r="G288" i="1"/>
  <c r="I282" i="1" l="1"/>
  <c r="I207" i="1" s="1"/>
  <c r="G297" i="1"/>
  <c r="G282" i="1" s="1"/>
  <c r="J23" i="1"/>
  <c r="G215" i="1"/>
  <c r="G38" i="1"/>
  <c r="G230" i="1"/>
  <c r="G304" i="1"/>
  <c r="G289" i="1" s="1"/>
  <c r="G36" i="1"/>
  <c r="G213" i="1"/>
  <c r="G227" i="1"/>
  <c r="G229" i="1"/>
  <c r="K37" i="1"/>
  <c r="K38" i="1"/>
  <c r="K23" i="1" s="1"/>
  <c r="K36" i="1"/>
  <c r="J21" i="1"/>
  <c r="G23" i="1" l="1"/>
  <c r="K22" i="1"/>
  <c r="G22" i="1" s="1"/>
  <c r="G37" i="1"/>
  <c r="G214" i="1"/>
  <c r="K89" i="1"/>
  <c r="K50" i="1"/>
  <c r="K88" i="1"/>
  <c r="K49" i="1"/>
  <c r="H183" i="1"/>
  <c r="H182" i="1"/>
  <c r="H177" i="1" s="1"/>
  <c r="H30" i="1" s="1"/>
  <c r="H15" i="1" s="1"/>
  <c r="I183" i="1"/>
  <c r="I182" i="1"/>
  <c r="J182" i="1"/>
  <c r="J181" i="1"/>
  <c r="J177" i="1" s="1"/>
  <c r="J30" i="1" s="1"/>
  <c r="J15" i="1" s="1"/>
  <c r="K183" i="1"/>
  <c r="K182" i="1"/>
  <c r="K181" i="1"/>
  <c r="K180" i="1"/>
  <c r="K179" i="1"/>
  <c r="G180" i="1"/>
  <c r="K136" i="1"/>
  <c r="G197" i="1"/>
  <c r="G196" i="1"/>
  <c r="G194" i="1"/>
  <c r="G179" i="1" s="1"/>
  <c r="I177" i="1" l="1"/>
  <c r="I30" i="1" s="1"/>
  <c r="I15" i="1" s="1"/>
  <c r="K177" i="1"/>
  <c r="K30" i="1" s="1"/>
  <c r="K34" i="1"/>
  <c r="G181" i="1"/>
  <c r="G182" i="1"/>
  <c r="H49" i="1"/>
  <c r="I49" i="1"/>
  <c r="J49" i="1"/>
  <c r="J88" i="1"/>
  <c r="G122" i="1"/>
  <c r="G121" i="1"/>
  <c r="G120" i="1"/>
  <c r="G119" i="1"/>
  <c r="I286" i="1"/>
  <c r="J286" i="1"/>
  <c r="J211" i="1" s="1"/>
  <c r="K286" i="1"/>
  <c r="K288" i="1"/>
  <c r="K213" i="1" s="1"/>
  <c r="K21" i="1" s="1"/>
  <c r="G21" i="1" s="1"/>
  <c r="K287" i="1"/>
  <c r="G287" i="1" s="1"/>
  <c r="K284" i="1"/>
  <c r="G284" i="1" s="1"/>
  <c r="K285" i="1"/>
  <c r="G302" i="1"/>
  <c r="G301" i="1"/>
  <c r="G300" i="1"/>
  <c r="G299" i="1"/>
  <c r="G177" i="1" l="1"/>
  <c r="G30" i="1" s="1"/>
  <c r="I34" i="1"/>
  <c r="J34" i="1"/>
  <c r="I211" i="1"/>
  <c r="G286" i="1"/>
  <c r="G285" i="1"/>
  <c r="K240" i="1"/>
  <c r="K237" i="1" s="1"/>
  <c r="K270" i="1"/>
  <c r="K267" i="1" s="1"/>
  <c r="G267" i="1" s="1"/>
  <c r="I19" i="1" l="1"/>
  <c r="J19" i="1"/>
  <c r="G34" i="1"/>
  <c r="K48" i="1"/>
  <c r="K47" i="1"/>
  <c r="K87" i="1"/>
  <c r="K86" i="1"/>
  <c r="K102" i="1"/>
  <c r="K137" i="1"/>
  <c r="K135" i="1"/>
  <c r="K134" i="1"/>
  <c r="K211" i="1"/>
  <c r="K225" i="1"/>
  <c r="K210" i="1" s="1"/>
  <c r="K224" i="1"/>
  <c r="K222" i="1" l="1"/>
  <c r="G222" i="1" s="1"/>
  <c r="K209" i="1"/>
  <c r="K35" i="1"/>
  <c r="K20" i="1" s="1"/>
  <c r="K32" i="1"/>
  <c r="K33" i="1"/>
  <c r="G226" i="1"/>
  <c r="G225" i="1"/>
  <c r="G224" i="1"/>
  <c r="G137" i="1"/>
  <c r="G136" i="1"/>
  <c r="G135" i="1"/>
  <c r="G134" i="1"/>
  <c r="G89" i="1"/>
  <c r="G88" i="1"/>
  <c r="G87" i="1"/>
  <c r="G86" i="1"/>
  <c r="G50" i="1"/>
  <c r="G48" i="1"/>
  <c r="G47" i="1"/>
  <c r="K207" i="1" l="1"/>
  <c r="G207" i="1" s="1"/>
  <c r="G33" i="1"/>
  <c r="G35" i="1"/>
  <c r="K18" i="1"/>
  <c r="H32" i="1" l="1"/>
  <c r="H35" i="1"/>
  <c r="H34" i="1"/>
  <c r="H33" i="1"/>
  <c r="H36" i="1"/>
  <c r="I32" i="1"/>
  <c r="I36" i="1"/>
  <c r="I35" i="1"/>
  <c r="I33" i="1"/>
  <c r="J35" i="1"/>
  <c r="J33" i="1"/>
  <c r="J32" i="1"/>
  <c r="G32" i="1" l="1"/>
  <c r="G168" i="1"/>
  <c r="G167" i="1"/>
  <c r="G166" i="1"/>
  <c r="G165" i="1"/>
  <c r="G164" i="1"/>
  <c r="K17" i="1" l="1"/>
  <c r="I210" i="1"/>
  <c r="J17" i="1"/>
  <c r="H212" i="1" l="1"/>
  <c r="H211" i="1"/>
  <c r="H19" i="1" s="1"/>
  <c r="H210" i="1"/>
  <c r="H209" i="1"/>
  <c r="H213" i="1"/>
  <c r="I212" i="1"/>
  <c r="I209" i="1"/>
  <c r="J212" i="1"/>
  <c r="J20" i="1" s="1"/>
  <c r="J18" i="1"/>
  <c r="G212" i="1" l="1"/>
  <c r="G273" i="1"/>
  <c r="G272" i="1"/>
  <c r="G271" i="1"/>
  <c r="G270" i="1"/>
  <c r="G269" i="1"/>
  <c r="I17" i="1" l="1"/>
  <c r="G17" i="1" l="1"/>
  <c r="G108" i="1"/>
  <c r="G107" i="1"/>
  <c r="G106" i="1"/>
  <c r="G105" i="1"/>
  <c r="G104" i="1"/>
  <c r="J102" i="1"/>
  <c r="I102" i="1"/>
  <c r="H102" i="1"/>
  <c r="G102" i="1" l="1"/>
  <c r="I20" i="1"/>
  <c r="G20" i="1" s="1"/>
  <c r="I18" i="1"/>
  <c r="H18" i="1"/>
  <c r="G258" i="1"/>
  <c r="G257" i="1"/>
  <c r="G256" i="1"/>
  <c r="G255" i="1"/>
  <c r="G254" i="1"/>
  <c r="G152" i="1"/>
  <c r="G151" i="1"/>
  <c r="G150" i="1"/>
  <c r="G149" i="1"/>
  <c r="G98" i="1"/>
  <c r="G97" i="1"/>
  <c r="G96" i="1"/>
  <c r="G95" i="1"/>
  <c r="K93" i="1"/>
  <c r="J93" i="1"/>
  <c r="I93" i="1"/>
  <c r="H93" i="1"/>
  <c r="G18" i="1" l="1"/>
  <c r="G93" i="1"/>
  <c r="G242" i="1"/>
  <c r="G241" i="1"/>
  <c r="G240" i="1"/>
  <c r="G239" i="1"/>
  <c r="H21" i="1"/>
  <c r="H20" i="1"/>
  <c r="H17" i="1"/>
  <c r="G209" i="1"/>
  <c r="G211" i="1"/>
  <c r="G210" i="1"/>
  <c r="G237" i="1" l="1"/>
  <c r="K19" i="1"/>
  <c r="K15" i="1" s="1"/>
  <c r="G65" i="1"/>
  <c r="G64" i="1"/>
  <c r="G49" i="1" s="1"/>
  <c r="G63" i="1"/>
  <c r="G62" i="1"/>
  <c r="G19" i="1" l="1"/>
  <c r="G15" i="1" s="1"/>
</calcChain>
</file>

<file path=xl/comments1.xml><?xml version="1.0" encoding="utf-8"?>
<comments xmlns="http://schemas.openxmlformats.org/spreadsheetml/2006/main">
  <authors>
    <author>Автор</author>
  </authors>
  <commentList>
    <comment ref="J1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  <comment ref="I3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  <comment ref="J3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добавил 05.04.16</t>
        </r>
      </text>
    </comment>
  </commentList>
</comments>
</file>

<file path=xl/sharedStrings.xml><?xml version="1.0" encoding="utf-8"?>
<sst xmlns="http://schemas.openxmlformats.org/spreadsheetml/2006/main" count="410" uniqueCount="71">
  <si>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</si>
  <si>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</si>
  <si>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</si>
  <si>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</si>
  <si>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</si>
  <si>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</si>
  <si>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</si>
  <si>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</si>
  <si>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</si>
  <si>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</si>
  <si>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</si>
  <si>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</si>
  <si>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</si>
  <si>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</si>
  <si>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</si>
  <si>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</si>
  <si>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1.1.</t>
  </si>
  <si>
    <t>1.2.</t>
  </si>
  <si>
    <t>2.1.</t>
  </si>
  <si>
    <t>Администрация Ключевского сельского поселения</t>
  </si>
  <si>
    <t>Приложение</t>
  </si>
  <si>
    <t>к муниципальной программе "Развитие экономики</t>
  </si>
  <si>
    <t>Доставка комбикормов для владельцев личных подсобных хозяйств, крестьянско-фермерских хозяйств</t>
  </si>
  <si>
    <t>1.3.</t>
  </si>
  <si>
    <t>Повышение престижа сельскохозяйственного производства в Ключевском сельском поселении</t>
  </si>
  <si>
    <t>Финансовая поддержка начинающих субъектов малого и среднего предпринимательства</t>
  </si>
  <si>
    <t>2.2.</t>
  </si>
  <si>
    <t>Содержание консультационного пункта</t>
  </si>
  <si>
    <t>Проведение Новогоднего конкурса среди предпринимателей на лучшее оформление предприятий и прилегающих территории к Новому году</t>
  </si>
  <si>
    <t>Сверка сведений, содержащихся в похозяйственной книге, для подготовки переписи личных подсобных хозяйств</t>
  </si>
  <si>
    <r>
      <rPr>
        <b/>
        <sz val="11"/>
        <color theme="1"/>
        <rFont val="Calibri"/>
        <family val="2"/>
        <charset val="204"/>
        <scheme val="minor"/>
      </rP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Поддержка владельцев личных подсобных хозяйств, крестьянско-фермерских хозяйств</t>
    </r>
  </si>
  <si>
    <r>
      <rPr>
        <b/>
        <sz val="11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Возмещение части затрат товаропроизводителям Ключевского сельского поселения</t>
    </r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</si>
  <si>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Создание условий для увеличения объёмов производства, расширения ассортимента и улучшения качества сельхозпродукции в Ключевском сельском поселении</t>
    </r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</si>
  <si>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Оказание мер государственной поддержки субъектам малого и среднего предпринимательства</t>
    </r>
  </si>
  <si>
    <t>ФИНАНСОВОЕ ОБЕСПЕЧЕНИЕ</t>
  </si>
  <si>
    <t>2.1.1.</t>
  </si>
  <si>
    <t>2.1.2.</t>
  </si>
  <si>
    <t>2.1.3.</t>
  </si>
  <si>
    <t>2.2.1.</t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</si>
  <si>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Консультационная поддержка субъектов малого и среднего предпринимательства - обеспечение деятельности консультационного пункта п. Ключи</t>
    </r>
  </si>
  <si>
    <t>Обеспечение деятельности консультационного пункта п. Ключи</t>
  </si>
  <si>
    <t>1.1.1.</t>
  </si>
  <si>
    <t>1.3.1.</t>
  </si>
  <si>
    <t>Возмещение части затрат товаропроизводителям Ключевского сельского поселения</t>
  </si>
  <si>
    <t>1.3.2.</t>
  </si>
  <si>
    <t xml:space="preserve">Проведение профессионального праздника Дня работников сельского хозяйства и перерабатывающей промышленности </t>
  </si>
  <si>
    <t>1.4.</t>
  </si>
  <si>
    <t>1.4.1</t>
  </si>
  <si>
    <t>2019 год</t>
  </si>
  <si>
    <t>2020 год</t>
  </si>
  <si>
    <t>муниципальной программы "Развитие экономики Ключевского сельского поселения"</t>
  </si>
  <si>
    <t xml:space="preserve">Муниципальная программа "Развитие экономии Ключевского сельского поселения </t>
  </si>
  <si>
    <r>
      <rPr>
        <b/>
        <sz val="11"/>
        <color theme="1"/>
        <rFont val="Calibri"/>
        <family val="2"/>
        <charset val="204"/>
        <scheme val="minor"/>
      </rPr>
      <t>Подпрограмма 1.</t>
    </r>
    <r>
      <rPr>
        <sz val="11"/>
        <color theme="1"/>
        <rFont val="Calibri"/>
        <family val="2"/>
        <charset val="204"/>
        <scheme val="minor"/>
      </rPr>
      <t xml:space="preserve"> Развитие сельского хозяйства и регулирование рынка сельскохозяйственной продукции, сырья и продовольствия в Ключевском сельском поселении </t>
    </r>
  </si>
  <si>
    <t>2.3.</t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</si>
  <si>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 xml:space="preserve">Имущественная поддержка субъектов малого и среднего предпринимательства </t>
    </r>
  </si>
  <si>
    <t xml:space="preserve"> Ключевского сельского поселения"</t>
  </si>
  <si>
    <t>2021 год</t>
  </si>
  <si>
    <t>2022 год</t>
  </si>
  <si>
    <r>
      <rPr>
        <b/>
        <sz val="11"/>
        <color theme="1"/>
        <rFont val="Calibri"/>
        <family val="2"/>
        <charset val="204"/>
        <scheme val="minor"/>
      </rPr>
      <t>Подпрограмма 2.</t>
    </r>
    <r>
      <rPr>
        <sz val="11"/>
        <color theme="1"/>
        <rFont val="Calibri"/>
        <family val="2"/>
        <charset val="204"/>
        <scheme val="minor"/>
      </rPr>
      <t xml:space="preserve"> Поддержка малого и среднего предпринимательства в Ключевском сельском поселении </t>
    </r>
  </si>
  <si>
    <r>
      <t>Основное мероприятие:</t>
    </r>
    <r>
      <rPr>
        <sz val="11"/>
        <color theme="1"/>
        <rFont val="Calibri"/>
        <family val="2"/>
        <charset val="204"/>
        <scheme val="minor"/>
      </rPr>
      <t xml:space="preserve"> Проведение профессионального праздника Дня работников сельского хозяйства и перерабатывающей промышленности </t>
    </r>
  </si>
  <si>
    <t>2023 год</t>
  </si>
  <si>
    <t>2024 год</t>
  </si>
  <si>
    <t>1.2.1.</t>
  </si>
  <si>
    <t>2025 год</t>
  </si>
  <si>
    <t>2026 год</t>
  </si>
  <si>
    <t xml:space="preserve">                                  от  18 июня 2024 года № 125</t>
  </si>
  <si>
    <t>3.1.</t>
  </si>
  <si>
    <r>
      <rPr>
        <b/>
        <sz val="11"/>
        <color theme="1"/>
        <rFont val="Calibri"/>
        <family val="2"/>
        <charset val="204"/>
        <scheme val="minor"/>
      </rPr>
      <t>Подпрограмма 3.</t>
    </r>
    <r>
      <rPr>
        <sz val="11"/>
        <color theme="1"/>
        <rFont val="Calibri"/>
        <family val="2"/>
        <charset val="204"/>
        <scheme val="minor"/>
      </rPr>
      <t xml:space="preserve"> 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«Налог на профессиональный доход» Ключевского сельского поселения предпринимательской и инвестиционной деятельности</t>
    </r>
  </si>
  <si>
    <r>
      <t xml:space="preserve">Основное мероприятие: </t>
    </r>
    <r>
      <rPr>
        <sz val="11"/>
        <color theme="1"/>
        <rFont val="Calibri"/>
        <family val="2"/>
        <charset val="204"/>
        <scheme val="minor"/>
      </rPr>
      <t>Организация и проведение мероприятий по созданию благоприятного образа субъектов малого и среднего предпринимательства, а также самозанятых</t>
    </r>
  </si>
  <si>
    <t>3.2.</t>
  </si>
  <si>
    <r>
      <t xml:space="preserve">Основное мероприятие:              </t>
    </r>
    <r>
      <rPr>
        <sz val="11"/>
        <color theme="1"/>
        <rFont val="Calibri"/>
        <family val="2"/>
        <charset val="204"/>
        <scheme val="minor"/>
      </rPr>
      <t>Развитие инвестиционной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</si>
</sst>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_р_.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8" fillId="0" borderId="0" xfId="0" applyFont="1" applyAlignment="1"/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7" fillId="0" borderId="0" xfId="0" applyFont="1" applyAlignment="1"/>
    <xf numFmtId="164" fontId="16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0" fontId="0" fillId="0" borderId="8" xfId="0" applyBorder="1"/>
    <xf numFmtId="0" fontId="16" fillId="0" borderId="10" xfId="0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4" fontId="21" fillId="0" borderId="10" xfId="0" applyNumberFormat="1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64" fontId="2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16" fillId="0" borderId="10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164" fontId="16" fillId="0" borderId="10" xfId="0" applyNumberFormat="1" applyFont="1" applyBorder="1" applyAlignment="1">
      <alignment horizontal="center" vertical="center"/>
    </xf>
    <xf numFmtId="164" fontId="16" fillId="0" borderId="11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64" fontId="0" fillId="0" borderId="11" xfId="0" applyNumberFormat="1" applyBorder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/>
    </xf>
    <xf numFmtId="49" fontId="0" fillId="0" borderId="12" xfId="0" applyNumberFormat="1" applyBorder="1" applyAlignment="1">
      <alignment horizontal="center" vertical="top"/>
    </xf>
    <xf numFmtId="49" fontId="0" fillId="0" borderId="11" xfId="0" applyNumberForma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6" fontId="16" fillId="0" borderId="10" xfId="0" applyNumberFormat="1" applyFont="1" applyBorder="1" applyAlignment="1">
      <alignment horizontal="center" vertical="top"/>
    </xf>
    <xf numFmtId="16" fontId="16" fillId="0" borderId="12" xfId="0" applyNumberFormat="1" applyFont="1" applyBorder="1" applyAlignment="1">
      <alignment horizontal="center" vertical="top"/>
    </xf>
    <xf numFmtId="16" fontId="16" fillId="0" borderId="11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25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Border="1"/>
    <xf numFmtId="164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top"/>
    </xf>
    <xf numFmtId="49" fontId="16" fillId="0" borderId="10" xfId="0" applyNumberFormat="1" applyFont="1" applyBorder="1" applyAlignment="1">
      <alignment horizontal="center" vertical="top"/>
    </xf>
    <xf numFmtId="49" fontId="16" fillId="0" borderId="12" xfId="0" applyNumberFormat="1" applyFont="1" applyBorder="1" applyAlignment="1">
      <alignment horizontal="center" vertical="top"/>
    </xf>
    <xf numFmtId="49" fontId="16" fillId="0" borderId="1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75"/>
  <sheetViews>
    <sheetView tabSelected="1" view="pageLayout" topLeftCell="A352" zoomScale="110" zoomScalePageLayoutView="110" workbookViewId="0">
      <selection activeCell="F375" sqref="F375"/>
    </sheetView>
  </sheetViews>
  <sheetFormatPr defaultRowHeight="15" x14ac:dyDescent="0.25"/>
  <cols>
    <col min="1" max="1" width="6.140625" customWidth="1"/>
    <col min="5" max="5" width="4.85546875" customWidth="1"/>
    <col min="7" max="7" width="12.5703125" bestFit="1" customWidth="1"/>
    <col min="8" max="8" width="9.28515625" bestFit="1" customWidth="1"/>
    <col min="9" max="9" width="10.140625" customWidth="1"/>
    <col min="10" max="10" width="10.42578125" customWidth="1"/>
    <col min="11" max="11" width="13.28515625" customWidth="1"/>
    <col min="12" max="12" width="9.140625" customWidth="1"/>
    <col min="13" max="13" width="20.42578125" customWidth="1"/>
    <col min="14" max="14" width="2.5703125" hidden="1" customWidth="1"/>
  </cols>
  <sheetData>
    <row r="1" spans="1:15" ht="16.5" x14ac:dyDescent="0.25">
      <c r="L1" s="55" t="s">
        <v>20</v>
      </c>
      <c r="M1" s="55"/>
      <c r="N1" s="55"/>
    </row>
    <row r="2" spans="1:15" ht="16.5" x14ac:dyDescent="0.25">
      <c r="I2" s="55" t="s">
        <v>21</v>
      </c>
      <c r="J2" s="55"/>
      <c r="K2" s="55"/>
      <c r="L2" s="55"/>
      <c r="M2" s="55"/>
      <c r="N2" s="55"/>
    </row>
    <row r="3" spans="1:15" ht="16.5" x14ac:dyDescent="0.25">
      <c r="I3" s="55" t="s">
        <v>55</v>
      </c>
      <c r="J3" s="55"/>
      <c r="K3" s="55"/>
      <c r="L3" s="55"/>
      <c r="M3" s="55"/>
      <c r="N3" s="55"/>
    </row>
    <row r="4" spans="1:15" ht="16.5" x14ac:dyDescent="0.25">
      <c r="I4" s="4"/>
      <c r="J4" s="56" t="s">
        <v>65</v>
      </c>
      <c r="K4" s="56"/>
      <c r="L4" s="56"/>
      <c r="M4" s="56"/>
      <c r="N4" s="4"/>
    </row>
    <row r="5" spans="1:15" ht="16.5" x14ac:dyDescent="0.25">
      <c r="J5" s="4"/>
      <c r="K5" s="4"/>
      <c r="L5" s="4"/>
      <c r="M5" s="4"/>
      <c r="N5" s="4"/>
    </row>
    <row r="7" spans="1:15" ht="18.75" x14ac:dyDescent="0.3">
      <c r="C7" s="44" t="s">
        <v>34</v>
      </c>
      <c r="D7" s="44"/>
      <c r="E7" s="44"/>
      <c r="F7" s="44"/>
      <c r="G7" s="44"/>
      <c r="H7" s="44"/>
      <c r="I7" s="44"/>
      <c r="J7" s="44"/>
      <c r="K7" s="44"/>
      <c r="L7" s="44"/>
    </row>
    <row r="8" spans="1:15" ht="16.5" x14ac:dyDescent="0.25">
      <c r="B8" s="43" t="s">
        <v>50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5" ht="16.5" x14ac:dyDescent="0.25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5" ht="18.75" x14ac:dyDescent="0.3">
      <c r="B10" s="1"/>
      <c r="C10" s="1"/>
      <c r="D10" s="1"/>
      <c r="E10" s="1"/>
      <c r="F10" s="1"/>
      <c r="G10" s="1"/>
      <c r="H10" s="1"/>
    </row>
    <row r="11" spans="1:15" ht="15" customHeight="1" x14ac:dyDescent="0.25">
      <c r="A11" s="40" t="s">
        <v>0</v>
      </c>
      <c r="B11" s="40" t="s">
        <v>1</v>
      </c>
      <c r="C11" s="40"/>
      <c r="D11" s="40"/>
      <c r="E11" s="40"/>
      <c r="F11" s="40" t="s">
        <v>2</v>
      </c>
      <c r="G11" s="41" t="s">
        <v>9</v>
      </c>
      <c r="H11" s="41"/>
      <c r="I11" s="41"/>
      <c r="J11" s="41"/>
      <c r="K11" s="41"/>
      <c r="L11" s="45" t="s">
        <v>8</v>
      </c>
      <c r="M11" s="46"/>
      <c r="N11" s="47"/>
      <c r="O11" s="10"/>
    </row>
    <row r="12" spans="1:15" ht="15" customHeight="1" x14ac:dyDescent="0.25">
      <c r="A12" s="40"/>
      <c r="B12" s="40"/>
      <c r="C12" s="40"/>
      <c r="D12" s="40"/>
      <c r="E12" s="40"/>
      <c r="F12" s="40"/>
      <c r="G12" s="40" t="s">
        <v>3</v>
      </c>
      <c r="H12" s="42" t="s">
        <v>4</v>
      </c>
      <c r="I12" s="40" t="s">
        <v>5</v>
      </c>
      <c r="J12" s="42" t="s">
        <v>6</v>
      </c>
      <c r="K12" s="40" t="s">
        <v>7</v>
      </c>
      <c r="L12" s="48"/>
      <c r="M12" s="49"/>
      <c r="N12" s="50"/>
      <c r="O12" s="10"/>
    </row>
    <row r="13" spans="1:15" x14ac:dyDescent="0.25">
      <c r="A13" s="40"/>
      <c r="B13" s="40"/>
      <c r="C13" s="40"/>
      <c r="D13" s="40"/>
      <c r="E13" s="40"/>
      <c r="F13" s="40"/>
      <c r="G13" s="40"/>
      <c r="H13" s="42"/>
      <c r="I13" s="40"/>
      <c r="J13" s="42"/>
      <c r="K13" s="40"/>
      <c r="L13" s="48"/>
      <c r="M13" s="49"/>
      <c r="N13" s="50"/>
      <c r="O13" s="10"/>
    </row>
    <row r="14" spans="1:15" x14ac:dyDescent="0.25">
      <c r="A14" s="40"/>
      <c r="B14" s="40"/>
      <c r="C14" s="40"/>
      <c r="D14" s="40"/>
      <c r="E14" s="40"/>
      <c r="F14" s="40"/>
      <c r="G14" s="40"/>
      <c r="H14" s="42"/>
      <c r="I14" s="40"/>
      <c r="J14" s="42"/>
      <c r="K14" s="40"/>
      <c r="L14" s="51"/>
      <c r="M14" s="52"/>
      <c r="N14" s="53"/>
      <c r="O14" s="10"/>
    </row>
    <row r="15" spans="1:15" ht="15" customHeight="1" x14ac:dyDescent="0.25">
      <c r="A15" s="91" t="s">
        <v>51</v>
      </c>
      <c r="B15" s="92"/>
      <c r="C15" s="92"/>
      <c r="D15" s="92"/>
      <c r="E15" s="93"/>
      <c r="F15" s="38" t="s">
        <v>10</v>
      </c>
      <c r="G15" s="36">
        <f>G17+G18+G19+G20+G21+G22+G23+G24+G25+G26+G27+G28+G29</f>
        <v>3704.7114499999998</v>
      </c>
      <c r="H15" s="36">
        <f>H30+H207</f>
        <v>0</v>
      </c>
      <c r="I15" s="36">
        <f>I30+I207</f>
        <v>260</v>
      </c>
      <c r="J15" s="36">
        <f>J30+J207</f>
        <v>820</v>
      </c>
      <c r="K15" s="36">
        <f>K17+K18+K19+K20+K21+K22+K23+K24+K25+K26+K27+K28+K29</f>
        <v>2854.7114499999998</v>
      </c>
      <c r="L15" s="45" t="s">
        <v>19</v>
      </c>
      <c r="M15" s="46"/>
      <c r="N15" s="47"/>
      <c r="O15" s="10"/>
    </row>
    <row r="16" spans="1:15" ht="15" customHeight="1" x14ac:dyDescent="0.25">
      <c r="A16" s="94"/>
      <c r="B16" s="95"/>
      <c r="C16" s="95"/>
      <c r="D16" s="95"/>
      <c r="E16" s="96"/>
      <c r="F16" s="39"/>
      <c r="G16" s="54"/>
      <c r="H16" s="37"/>
      <c r="I16" s="37"/>
      <c r="J16" s="37"/>
      <c r="K16" s="37"/>
      <c r="L16" s="48"/>
      <c r="M16" s="49"/>
      <c r="N16" s="50"/>
      <c r="O16" s="10"/>
    </row>
    <row r="17" spans="1:15" x14ac:dyDescent="0.25">
      <c r="A17" s="94"/>
      <c r="B17" s="95"/>
      <c r="C17" s="95"/>
      <c r="D17" s="95"/>
      <c r="E17" s="96"/>
      <c r="F17" s="2" t="s">
        <v>11</v>
      </c>
      <c r="G17" s="5">
        <f t="shared" ref="G17:G23" si="0">I17+K17+J17</f>
        <v>800</v>
      </c>
      <c r="H17" s="5">
        <f t="shared" ref="H17" si="1">H32</f>
        <v>0</v>
      </c>
      <c r="I17" s="5">
        <f>I32+I209</f>
        <v>80</v>
      </c>
      <c r="J17" s="5">
        <f>J32+J209</f>
        <v>20</v>
      </c>
      <c r="K17" s="5">
        <f>K32+K209</f>
        <v>700</v>
      </c>
      <c r="L17" s="48"/>
      <c r="M17" s="49"/>
      <c r="N17" s="50"/>
      <c r="O17" s="10"/>
    </row>
    <row r="18" spans="1:15" x14ac:dyDescent="0.25">
      <c r="A18" s="94"/>
      <c r="B18" s="95"/>
      <c r="C18" s="95"/>
      <c r="D18" s="95"/>
      <c r="E18" s="96"/>
      <c r="F18" s="2" t="s">
        <v>12</v>
      </c>
      <c r="G18" s="5">
        <f t="shared" si="0"/>
        <v>703.5</v>
      </c>
      <c r="H18" s="5">
        <f>H33</f>
        <v>0</v>
      </c>
      <c r="I18" s="5">
        <f>I33</f>
        <v>0</v>
      </c>
      <c r="J18" s="5">
        <f t="shared" ref="J18:K21" si="2">J33+J210</f>
        <v>100</v>
      </c>
      <c r="K18" s="5">
        <f t="shared" si="2"/>
        <v>603.5</v>
      </c>
      <c r="L18" s="48"/>
      <c r="M18" s="49"/>
      <c r="N18" s="50"/>
      <c r="O18" s="10"/>
    </row>
    <row r="19" spans="1:15" x14ac:dyDescent="0.25">
      <c r="A19" s="94"/>
      <c r="B19" s="95"/>
      <c r="C19" s="95"/>
      <c r="D19" s="95"/>
      <c r="E19" s="96"/>
      <c r="F19" s="2" t="s">
        <v>13</v>
      </c>
      <c r="G19" s="5">
        <f t="shared" si="0"/>
        <v>550</v>
      </c>
      <c r="H19" s="5">
        <f>H34+H211</f>
        <v>0</v>
      </c>
      <c r="I19" s="5">
        <f>I34+I211</f>
        <v>80</v>
      </c>
      <c r="J19" s="5">
        <f t="shared" si="2"/>
        <v>140</v>
      </c>
      <c r="K19" s="5">
        <f t="shared" si="2"/>
        <v>330</v>
      </c>
      <c r="L19" s="48"/>
      <c r="M19" s="49"/>
      <c r="N19" s="50"/>
      <c r="O19" s="10"/>
    </row>
    <row r="20" spans="1:15" x14ac:dyDescent="0.25">
      <c r="A20" s="94"/>
      <c r="B20" s="95"/>
      <c r="C20" s="95"/>
      <c r="D20" s="95"/>
      <c r="E20" s="96"/>
      <c r="F20" s="2" t="s">
        <v>14</v>
      </c>
      <c r="G20" s="5">
        <f t="shared" si="0"/>
        <v>650</v>
      </c>
      <c r="H20" s="5">
        <f t="shared" ref="H20" si="3">H35</f>
        <v>0</v>
      </c>
      <c r="I20" s="5">
        <f>I35</f>
        <v>0</v>
      </c>
      <c r="J20" s="5">
        <f t="shared" si="2"/>
        <v>0</v>
      </c>
      <c r="K20" s="5">
        <f t="shared" si="2"/>
        <v>650</v>
      </c>
      <c r="L20" s="48"/>
      <c r="M20" s="49"/>
      <c r="N20" s="50"/>
      <c r="O20" s="10"/>
    </row>
    <row r="21" spans="1:15" x14ac:dyDescent="0.25">
      <c r="A21" s="94"/>
      <c r="B21" s="95"/>
      <c r="C21" s="95"/>
      <c r="D21" s="95"/>
      <c r="E21" s="96"/>
      <c r="F21" s="2" t="s">
        <v>15</v>
      </c>
      <c r="G21" s="5">
        <f t="shared" si="0"/>
        <v>336.52445</v>
      </c>
      <c r="H21" s="5">
        <f t="shared" ref="H21" si="4">H36</f>
        <v>0</v>
      </c>
      <c r="I21" s="5">
        <v>60</v>
      </c>
      <c r="J21" s="5">
        <f t="shared" si="2"/>
        <v>150</v>
      </c>
      <c r="K21" s="5">
        <f t="shared" si="2"/>
        <v>126.52445</v>
      </c>
      <c r="L21" s="48"/>
      <c r="M21" s="49"/>
      <c r="N21" s="50"/>
      <c r="O21" s="10"/>
    </row>
    <row r="22" spans="1:15" x14ac:dyDescent="0.25">
      <c r="A22" s="94"/>
      <c r="B22" s="95"/>
      <c r="C22" s="95"/>
      <c r="D22" s="95"/>
      <c r="E22" s="96"/>
      <c r="F22" s="11" t="s">
        <v>48</v>
      </c>
      <c r="G22" s="5">
        <f>+H22+I22+J22+K22</f>
        <v>315.03300000000002</v>
      </c>
      <c r="H22" s="9">
        <v>0</v>
      </c>
      <c r="I22" s="9">
        <v>0</v>
      </c>
      <c r="J22" s="9">
        <f>+J37+J214</f>
        <v>160</v>
      </c>
      <c r="K22" s="5">
        <f>K37+K214</f>
        <v>155.03300000000002</v>
      </c>
      <c r="L22" s="48"/>
      <c r="M22" s="49"/>
      <c r="N22" s="50"/>
      <c r="O22" s="10"/>
    </row>
    <row r="23" spans="1:15" x14ac:dyDescent="0.25">
      <c r="A23" s="94"/>
      <c r="B23" s="95"/>
      <c r="C23" s="95"/>
      <c r="D23" s="95"/>
      <c r="E23" s="96"/>
      <c r="F23" s="11" t="s">
        <v>49</v>
      </c>
      <c r="G23" s="5">
        <f t="shared" si="0"/>
        <v>210</v>
      </c>
      <c r="H23" s="9">
        <v>0</v>
      </c>
      <c r="I23" s="9">
        <v>0</v>
      </c>
      <c r="J23" s="9">
        <f>+J38+J215</f>
        <v>60</v>
      </c>
      <c r="K23" s="5">
        <f>K38+K215</f>
        <v>150</v>
      </c>
      <c r="L23" s="48"/>
      <c r="M23" s="49"/>
      <c r="N23" s="50"/>
      <c r="O23" s="10"/>
    </row>
    <row r="24" spans="1:15" x14ac:dyDescent="0.25">
      <c r="A24" s="94"/>
      <c r="B24" s="95"/>
      <c r="C24" s="95"/>
      <c r="D24" s="95"/>
      <c r="E24" s="96"/>
      <c r="F24" s="11" t="s">
        <v>56</v>
      </c>
      <c r="G24" s="19">
        <f>H24+I24+J24+K24</f>
        <v>16.774999999999999</v>
      </c>
      <c r="H24" s="19">
        <v>0</v>
      </c>
      <c r="I24" s="19">
        <v>0</v>
      </c>
      <c r="J24" s="19">
        <v>0</v>
      </c>
      <c r="K24" s="19">
        <v>16.774999999999999</v>
      </c>
      <c r="L24" s="48"/>
      <c r="M24" s="49"/>
      <c r="N24" s="50"/>
      <c r="O24" s="10"/>
    </row>
    <row r="25" spans="1:15" x14ac:dyDescent="0.25">
      <c r="A25" s="94"/>
      <c r="B25" s="95"/>
      <c r="C25" s="95"/>
      <c r="D25" s="95"/>
      <c r="E25" s="96"/>
      <c r="F25" s="11" t="s">
        <v>57</v>
      </c>
      <c r="G25" s="19">
        <v>16.065000000000001</v>
      </c>
      <c r="H25" s="19">
        <v>0</v>
      </c>
      <c r="I25" s="19">
        <v>0</v>
      </c>
      <c r="J25" s="19">
        <v>0</v>
      </c>
      <c r="K25" s="19">
        <v>16.065000000000001</v>
      </c>
      <c r="L25" s="48"/>
      <c r="M25" s="49"/>
      <c r="N25" s="50"/>
      <c r="O25" s="10"/>
    </row>
    <row r="26" spans="1:15" x14ac:dyDescent="0.25">
      <c r="A26" s="94"/>
      <c r="B26" s="95"/>
      <c r="C26" s="95"/>
      <c r="D26" s="95"/>
      <c r="E26" s="96"/>
      <c r="F26" s="11" t="s">
        <v>60</v>
      </c>
      <c r="G26" s="24">
        <f>H26+I26+J26+K26</f>
        <v>16.814</v>
      </c>
      <c r="H26" s="24">
        <v>0</v>
      </c>
      <c r="I26" s="24">
        <v>0</v>
      </c>
      <c r="J26" s="24">
        <v>0</v>
      </c>
      <c r="K26" s="24">
        <f>K41</f>
        <v>16.814</v>
      </c>
      <c r="L26" s="48"/>
      <c r="M26" s="49"/>
      <c r="N26" s="50"/>
      <c r="O26" s="10"/>
    </row>
    <row r="27" spans="1:15" x14ac:dyDescent="0.25">
      <c r="A27" s="94"/>
      <c r="B27" s="95"/>
      <c r="C27" s="95"/>
      <c r="D27" s="95"/>
      <c r="E27" s="96"/>
      <c r="F27" s="11" t="s">
        <v>61</v>
      </c>
      <c r="G27" s="24">
        <f>H27+I27+J27+K27</f>
        <v>30</v>
      </c>
      <c r="H27" s="24">
        <v>0</v>
      </c>
      <c r="I27" s="24">
        <v>0</v>
      </c>
      <c r="J27" s="24">
        <v>0</v>
      </c>
      <c r="K27" s="24">
        <f>K42</f>
        <v>30</v>
      </c>
      <c r="L27" s="48"/>
      <c r="M27" s="49"/>
      <c r="N27" s="50"/>
      <c r="O27" s="10"/>
    </row>
    <row r="28" spans="1:15" x14ac:dyDescent="0.25">
      <c r="A28" s="94"/>
      <c r="B28" s="95"/>
      <c r="C28" s="95"/>
      <c r="D28" s="95"/>
      <c r="E28" s="96"/>
      <c r="F28" s="11" t="s">
        <v>63</v>
      </c>
      <c r="G28" s="29">
        <f>H28+I28+J28+K28</f>
        <v>30</v>
      </c>
      <c r="H28" s="29">
        <v>0</v>
      </c>
      <c r="I28" s="29">
        <v>0</v>
      </c>
      <c r="J28" s="29">
        <v>0</v>
      </c>
      <c r="K28" s="29">
        <f>K43</f>
        <v>30</v>
      </c>
      <c r="L28" s="48"/>
      <c r="M28" s="49"/>
      <c r="N28" s="50"/>
      <c r="O28" s="10"/>
    </row>
    <row r="29" spans="1:15" x14ac:dyDescent="0.25">
      <c r="A29" s="97"/>
      <c r="B29" s="98"/>
      <c r="C29" s="98"/>
      <c r="D29" s="98"/>
      <c r="E29" s="99"/>
      <c r="F29" s="11" t="s">
        <v>64</v>
      </c>
      <c r="G29" s="32">
        <f>H29+I29+J29+K29</f>
        <v>30</v>
      </c>
      <c r="H29" s="32">
        <v>0</v>
      </c>
      <c r="I29" s="32">
        <v>0</v>
      </c>
      <c r="J29" s="32">
        <v>0</v>
      </c>
      <c r="K29" s="32">
        <f>K44</f>
        <v>30</v>
      </c>
      <c r="L29" s="51"/>
      <c r="M29" s="52"/>
      <c r="N29" s="53"/>
      <c r="O29" s="10"/>
    </row>
    <row r="30" spans="1:15" ht="15" customHeight="1" x14ac:dyDescent="0.25">
      <c r="A30" s="100" t="s">
        <v>52</v>
      </c>
      <c r="B30" s="101"/>
      <c r="C30" s="101"/>
      <c r="D30" s="101"/>
      <c r="E30" s="102"/>
      <c r="F30" s="38" t="s">
        <v>10</v>
      </c>
      <c r="G30" s="36">
        <f>G45+G84+G132+G177</f>
        <v>2309.7114500000002</v>
      </c>
      <c r="H30" s="36">
        <f>H45+H84+H132+H177</f>
        <v>0</v>
      </c>
      <c r="I30" s="36">
        <f>I45+I84+I132+I177</f>
        <v>0</v>
      </c>
      <c r="J30" s="36">
        <f>+J45+J84+J132+J177</f>
        <v>620</v>
      </c>
      <c r="K30" s="36">
        <f>K45+K84+K132+K177</f>
        <v>1689.71145</v>
      </c>
      <c r="L30" s="45" t="s">
        <v>19</v>
      </c>
      <c r="M30" s="46"/>
      <c r="N30" s="47"/>
      <c r="O30" s="10"/>
    </row>
    <row r="31" spans="1:15" x14ac:dyDescent="0.25">
      <c r="A31" s="103"/>
      <c r="B31" s="104"/>
      <c r="C31" s="104"/>
      <c r="D31" s="104"/>
      <c r="E31" s="105"/>
      <c r="F31" s="39"/>
      <c r="G31" s="37"/>
      <c r="H31" s="37"/>
      <c r="I31" s="37"/>
      <c r="J31" s="37"/>
      <c r="K31" s="37"/>
      <c r="L31" s="48"/>
      <c r="M31" s="49"/>
      <c r="N31" s="50"/>
      <c r="O31" s="10"/>
    </row>
    <row r="32" spans="1:15" x14ac:dyDescent="0.25">
      <c r="A32" s="103"/>
      <c r="B32" s="104"/>
      <c r="C32" s="104"/>
      <c r="D32" s="104"/>
      <c r="E32" s="105"/>
      <c r="F32" s="25" t="s">
        <v>11</v>
      </c>
      <c r="G32" s="5">
        <f t="shared" ref="G32" si="5">J32+K32</f>
        <v>595</v>
      </c>
      <c r="H32" s="5">
        <f t="shared" ref="H32:J33" si="6">H62+H71+H95+H149+H104+H164</f>
        <v>0</v>
      </c>
      <c r="I32" s="5">
        <f t="shared" si="6"/>
        <v>0</v>
      </c>
      <c r="J32" s="5">
        <f t="shared" si="6"/>
        <v>20</v>
      </c>
      <c r="K32" s="5">
        <f>K47+K86+K134</f>
        <v>575</v>
      </c>
      <c r="L32" s="48"/>
      <c r="M32" s="49"/>
      <c r="N32" s="50"/>
      <c r="O32" s="10"/>
    </row>
    <row r="33" spans="1:15" x14ac:dyDescent="0.25">
      <c r="A33" s="103"/>
      <c r="B33" s="104"/>
      <c r="C33" s="104"/>
      <c r="D33" s="104"/>
      <c r="E33" s="105"/>
      <c r="F33" s="25" t="s">
        <v>12</v>
      </c>
      <c r="G33" s="5">
        <f>G48+G87+G135+G180</f>
        <v>558.5</v>
      </c>
      <c r="H33" s="5">
        <f t="shared" si="6"/>
        <v>0</v>
      </c>
      <c r="I33" s="5">
        <f t="shared" si="6"/>
        <v>0</v>
      </c>
      <c r="J33" s="5">
        <f t="shared" si="6"/>
        <v>100</v>
      </c>
      <c r="K33" s="5">
        <f>K48+K87+K135</f>
        <v>458.5</v>
      </c>
      <c r="L33" s="48"/>
      <c r="M33" s="49"/>
      <c r="N33" s="50"/>
      <c r="O33" s="10"/>
    </row>
    <row r="34" spans="1:15" x14ac:dyDescent="0.25">
      <c r="A34" s="103"/>
      <c r="B34" s="104"/>
      <c r="C34" s="104"/>
      <c r="D34" s="104"/>
      <c r="E34" s="105"/>
      <c r="F34" s="25" t="s">
        <v>13</v>
      </c>
      <c r="G34" s="5">
        <f t="shared" ref="G34" si="7">J34+K34</f>
        <v>305</v>
      </c>
      <c r="H34" s="5">
        <f>H64+H73+H97+H151+H106+H166</f>
        <v>0</v>
      </c>
      <c r="I34" s="5">
        <f>I49+I88+I136</f>
        <v>0</v>
      </c>
      <c r="J34" s="5">
        <f>J49+J88+J136+J181</f>
        <v>120</v>
      </c>
      <c r="K34" s="5">
        <f>K49+K88+K136+K181</f>
        <v>185</v>
      </c>
      <c r="L34" s="48"/>
      <c r="M34" s="49"/>
      <c r="N34" s="50"/>
      <c r="O34" s="10"/>
    </row>
    <row r="35" spans="1:15" x14ac:dyDescent="0.25">
      <c r="A35" s="103"/>
      <c r="B35" s="104"/>
      <c r="C35" s="104"/>
      <c r="D35" s="104"/>
      <c r="E35" s="105"/>
      <c r="F35" s="25" t="s">
        <v>14</v>
      </c>
      <c r="G35" s="5">
        <f>G50+G89+G137+G182</f>
        <v>700</v>
      </c>
      <c r="H35" s="5">
        <f>H65+H74+H98+H152+H107+H167</f>
        <v>0</v>
      </c>
      <c r="I35" s="5">
        <f>I65+I74+I98+I152+I107+I167</f>
        <v>0</v>
      </c>
      <c r="J35" s="5">
        <f>J65+J74+J98+J152+J107+J167</f>
        <v>0</v>
      </c>
      <c r="K35" s="5">
        <f>K50+K89+K137</f>
        <v>550</v>
      </c>
      <c r="L35" s="48"/>
      <c r="M35" s="49"/>
      <c r="N35" s="50"/>
      <c r="O35" s="10"/>
    </row>
    <row r="36" spans="1:15" x14ac:dyDescent="0.25">
      <c r="A36" s="103"/>
      <c r="B36" s="104"/>
      <c r="C36" s="104"/>
      <c r="D36" s="104"/>
      <c r="E36" s="105"/>
      <c r="F36" s="25" t="s">
        <v>15</v>
      </c>
      <c r="G36" s="5">
        <f>G51+G90+G138+G183</f>
        <v>196.52445</v>
      </c>
      <c r="H36" s="5">
        <f>H66+H75+H99+H153+H108+H168</f>
        <v>0</v>
      </c>
      <c r="I36" s="5">
        <f>I66+I75+I99+I153+I108+I168</f>
        <v>0</v>
      </c>
      <c r="J36" s="5">
        <v>130</v>
      </c>
      <c r="K36" s="5">
        <f>K51+K90+K138</f>
        <v>66.524450000000002</v>
      </c>
      <c r="L36" s="48"/>
      <c r="M36" s="49"/>
      <c r="N36" s="50"/>
      <c r="O36" s="10"/>
    </row>
    <row r="37" spans="1:15" x14ac:dyDescent="0.25">
      <c r="A37" s="103"/>
      <c r="B37" s="104"/>
      <c r="C37" s="104"/>
      <c r="D37" s="104"/>
      <c r="E37" s="105"/>
      <c r="F37" s="25" t="s">
        <v>48</v>
      </c>
      <c r="G37" s="5">
        <f>+H37+I37+J37+K37</f>
        <v>215.03300000000002</v>
      </c>
      <c r="H37" s="23">
        <v>0</v>
      </c>
      <c r="I37" s="23">
        <v>0</v>
      </c>
      <c r="J37" s="23">
        <v>100</v>
      </c>
      <c r="K37" s="5">
        <f>K52+K91+K139</f>
        <v>115.033</v>
      </c>
      <c r="L37" s="48"/>
      <c r="M37" s="49"/>
      <c r="N37" s="50"/>
      <c r="O37" s="10"/>
    </row>
    <row r="38" spans="1:15" x14ac:dyDescent="0.25">
      <c r="A38" s="103"/>
      <c r="B38" s="104"/>
      <c r="C38" s="104"/>
      <c r="D38" s="104"/>
      <c r="E38" s="105"/>
      <c r="F38" s="25" t="s">
        <v>49</v>
      </c>
      <c r="G38" s="5">
        <f>G53+G92+G140+G185</f>
        <v>130</v>
      </c>
      <c r="H38" s="23">
        <v>0</v>
      </c>
      <c r="I38" s="23">
        <v>0</v>
      </c>
      <c r="J38" s="23">
        <v>0</v>
      </c>
      <c r="K38" s="5">
        <f>K53+K92+K140</f>
        <v>130</v>
      </c>
      <c r="L38" s="48"/>
      <c r="M38" s="49"/>
      <c r="N38" s="50"/>
      <c r="O38" s="10"/>
    </row>
    <row r="39" spans="1:15" x14ac:dyDescent="0.25">
      <c r="A39" s="103"/>
      <c r="B39" s="104"/>
      <c r="C39" s="104"/>
      <c r="D39" s="104"/>
      <c r="E39" s="105"/>
      <c r="F39" s="25" t="s">
        <v>56</v>
      </c>
      <c r="G39" s="23">
        <v>16.774999999999999</v>
      </c>
      <c r="H39" s="23">
        <v>0</v>
      </c>
      <c r="I39" s="23">
        <v>0</v>
      </c>
      <c r="J39" s="23">
        <v>0</v>
      </c>
      <c r="K39" s="23">
        <v>16.774999999999999</v>
      </c>
      <c r="L39" s="48"/>
      <c r="M39" s="49"/>
      <c r="N39" s="50"/>
      <c r="O39" s="10"/>
    </row>
    <row r="40" spans="1:15" x14ac:dyDescent="0.25">
      <c r="A40" s="103"/>
      <c r="B40" s="104"/>
      <c r="C40" s="104"/>
      <c r="D40" s="104"/>
      <c r="E40" s="105"/>
      <c r="F40" s="25" t="s">
        <v>57</v>
      </c>
      <c r="G40" s="23">
        <v>16.065000000000001</v>
      </c>
      <c r="H40" s="23">
        <v>0</v>
      </c>
      <c r="I40" s="23">
        <v>0</v>
      </c>
      <c r="J40" s="23">
        <v>0</v>
      </c>
      <c r="K40" s="23">
        <v>16.065000000000001</v>
      </c>
      <c r="L40" s="48"/>
      <c r="M40" s="49"/>
      <c r="N40" s="50"/>
      <c r="O40" s="10"/>
    </row>
    <row r="41" spans="1:15" x14ac:dyDescent="0.25">
      <c r="A41" s="103"/>
      <c r="B41" s="104"/>
      <c r="C41" s="104"/>
      <c r="D41" s="104"/>
      <c r="E41" s="105"/>
      <c r="F41" s="25" t="s">
        <v>60</v>
      </c>
      <c r="G41" s="24">
        <f>H41+I41+J41+K41</f>
        <v>16.814</v>
      </c>
      <c r="H41" s="24">
        <v>0</v>
      </c>
      <c r="I41" s="24">
        <v>0</v>
      </c>
      <c r="J41" s="24">
        <v>0</v>
      </c>
      <c r="K41" s="24">
        <f>K143</f>
        <v>16.814</v>
      </c>
      <c r="L41" s="48"/>
      <c r="M41" s="49"/>
      <c r="N41" s="50"/>
      <c r="O41" s="10"/>
    </row>
    <row r="42" spans="1:15" x14ac:dyDescent="0.25">
      <c r="A42" s="103"/>
      <c r="B42" s="104"/>
      <c r="C42" s="104"/>
      <c r="D42" s="104"/>
      <c r="E42" s="105"/>
      <c r="F42" s="25" t="s">
        <v>61</v>
      </c>
      <c r="G42" s="24">
        <f>H42+I42+J42+K42</f>
        <v>30</v>
      </c>
      <c r="H42" s="24">
        <v>0</v>
      </c>
      <c r="I42" s="24">
        <v>0</v>
      </c>
      <c r="J42" s="24">
        <v>0</v>
      </c>
      <c r="K42" s="24">
        <v>30</v>
      </c>
      <c r="L42" s="48"/>
      <c r="M42" s="49"/>
      <c r="N42" s="50"/>
      <c r="O42" s="10"/>
    </row>
    <row r="43" spans="1:15" x14ac:dyDescent="0.25">
      <c r="A43" s="103"/>
      <c r="B43" s="104"/>
      <c r="C43" s="104"/>
      <c r="D43" s="104"/>
      <c r="E43" s="105"/>
      <c r="F43" s="25" t="s">
        <v>63</v>
      </c>
      <c r="G43" s="29">
        <f>H43+I43+J43+K43</f>
        <v>30</v>
      </c>
      <c r="H43" s="29">
        <v>0</v>
      </c>
      <c r="I43" s="29">
        <v>0</v>
      </c>
      <c r="J43" s="29">
        <v>0</v>
      </c>
      <c r="K43" s="29">
        <v>30</v>
      </c>
      <c r="L43" s="48"/>
      <c r="M43" s="49"/>
      <c r="N43" s="50"/>
      <c r="O43" s="10"/>
    </row>
    <row r="44" spans="1:15" x14ac:dyDescent="0.25">
      <c r="A44" s="106"/>
      <c r="B44" s="107"/>
      <c r="C44" s="107"/>
      <c r="D44" s="107"/>
      <c r="E44" s="108"/>
      <c r="F44" s="25" t="s">
        <v>64</v>
      </c>
      <c r="G44" s="32">
        <f>H44+I44+J44+K44</f>
        <v>30</v>
      </c>
      <c r="H44" s="32">
        <v>0</v>
      </c>
      <c r="I44" s="32">
        <v>0</v>
      </c>
      <c r="J44" s="32">
        <v>0</v>
      </c>
      <c r="K44" s="32">
        <v>30</v>
      </c>
      <c r="L44" s="51"/>
      <c r="M44" s="52"/>
      <c r="N44" s="53"/>
      <c r="O44" s="10"/>
    </row>
    <row r="45" spans="1:15" ht="15" customHeight="1" x14ac:dyDescent="0.25">
      <c r="A45" s="109" t="s">
        <v>16</v>
      </c>
      <c r="B45" s="112" t="s">
        <v>30</v>
      </c>
      <c r="C45" s="113"/>
      <c r="D45" s="113"/>
      <c r="E45" s="114"/>
      <c r="F45" s="35" t="s">
        <v>10</v>
      </c>
      <c r="G45" s="36">
        <f>G60</f>
        <v>775</v>
      </c>
      <c r="H45" s="36">
        <f>H60</f>
        <v>0</v>
      </c>
      <c r="I45" s="36">
        <f>I60</f>
        <v>0</v>
      </c>
      <c r="J45" s="36">
        <f>J60</f>
        <v>100</v>
      </c>
      <c r="K45" s="36">
        <f>K60</f>
        <v>675</v>
      </c>
      <c r="L45" s="45" t="s">
        <v>19</v>
      </c>
      <c r="M45" s="46"/>
      <c r="N45" s="47"/>
      <c r="O45" s="10"/>
    </row>
    <row r="46" spans="1:15" x14ac:dyDescent="0.25">
      <c r="A46" s="110"/>
      <c r="B46" s="115"/>
      <c r="C46" s="116"/>
      <c r="D46" s="116"/>
      <c r="E46" s="117"/>
      <c r="F46" s="35"/>
      <c r="G46" s="37"/>
      <c r="H46" s="37"/>
      <c r="I46" s="37"/>
      <c r="J46" s="37"/>
      <c r="K46" s="37"/>
      <c r="L46" s="48"/>
      <c r="M46" s="49"/>
      <c r="N46" s="50"/>
      <c r="O46" s="10"/>
    </row>
    <row r="47" spans="1:15" x14ac:dyDescent="0.25">
      <c r="A47" s="110"/>
      <c r="B47" s="115"/>
      <c r="C47" s="116"/>
      <c r="D47" s="116"/>
      <c r="E47" s="117"/>
      <c r="F47" s="3" t="s">
        <v>11</v>
      </c>
      <c r="G47" s="7">
        <f>H47+I47+J47+K47</f>
        <v>485</v>
      </c>
      <c r="H47" s="6">
        <v>0</v>
      </c>
      <c r="I47" s="6">
        <v>0</v>
      </c>
      <c r="J47" s="6">
        <v>0</v>
      </c>
      <c r="K47" s="7">
        <f t="shared" ref="K47:K52" si="8">K62+K71</f>
        <v>485</v>
      </c>
      <c r="L47" s="48"/>
      <c r="M47" s="49"/>
      <c r="N47" s="50"/>
      <c r="O47" s="10"/>
    </row>
    <row r="48" spans="1:15" x14ac:dyDescent="0.25">
      <c r="A48" s="110"/>
      <c r="B48" s="115"/>
      <c r="C48" s="116"/>
      <c r="D48" s="116"/>
      <c r="E48" s="117"/>
      <c r="F48" s="3" t="s">
        <v>12</v>
      </c>
      <c r="G48" s="6">
        <f>H48+I48+J48+K48</f>
        <v>365</v>
      </c>
      <c r="H48" s="6">
        <v>0</v>
      </c>
      <c r="I48" s="6">
        <v>0</v>
      </c>
      <c r="J48" s="8">
        <v>100</v>
      </c>
      <c r="K48" s="7">
        <f t="shared" si="8"/>
        <v>265</v>
      </c>
      <c r="L48" s="48"/>
      <c r="M48" s="49"/>
      <c r="N48" s="50"/>
      <c r="O48" s="10"/>
    </row>
    <row r="49" spans="1:15" x14ac:dyDescent="0.25">
      <c r="A49" s="110"/>
      <c r="B49" s="115"/>
      <c r="C49" s="116"/>
      <c r="D49" s="116"/>
      <c r="E49" s="117"/>
      <c r="F49" s="3" t="s">
        <v>13</v>
      </c>
      <c r="G49" s="6">
        <f>G64+G73</f>
        <v>0</v>
      </c>
      <c r="H49" s="7">
        <f>H64+H73</f>
        <v>0</v>
      </c>
      <c r="I49" s="7">
        <f>I64+I73</f>
        <v>0</v>
      </c>
      <c r="J49" s="7">
        <f>J64+J73</f>
        <v>0</v>
      </c>
      <c r="K49" s="7">
        <f t="shared" si="8"/>
        <v>0</v>
      </c>
      <c r="L49" s="48"/>
      <c r="M49" s="49"/>
      <c r="N49" s="50"/>
      <c r="O49" s="10"/>
    </row>
    <row r="50" spans="1:15" x14ac:dyDescent="0.25">
      <c r="A50" s="110"/>
      <c r="B50" s="115"/>
      <c r="C50" s="116"/>
      <c r="D50" s="116"/>
      <c r="E50" s="117"/>
      <c r="F50" s="3" t="s">
        <v>14</v>
      </c>
      <c r="G50" s="6">
        <f>H50+I50+J50+K50</f>
        <v>100</v>
      </c>
      <c r="H50" s="6">
        <v>0</v>
      </c>
      <c r="I50" s="6">
        <v>0</v>
      </c>
      <c r="J50" s="6">
        <v>0</v>
      </c>
      <c r="K50" s="7">
        <f t="shared" si="8"/>
        <v>100</v>
      </c>
      <c r="L50" s="48"/>
      <c r="M50" s="49"/>
      <c r="N50" s="50"/>
      <c r="O50" s="10"/>
    </row>
    <row r="51" spans="1:15" x14ac:dyDescent="0.25">
      <c r="A51" s="110"/>
      <c r="B51" s="115"/>
      <c r="C51" s="116"/>
      <c r="D51" s="116"/>
      <c r="E51" s="117"/>
      <c r="F51" s="3" t="s">
        <v>15</v>
      </c>
      <c r="G51" s="6">
        <f>H51+I51+J51+K51</f>
        <v>0</v>
      </c>
      <c r="H51" s="6">
        <v>0</v>
      </c>
      <c r="I51" s="6">
        <v>0</v>
      </c>
      <c r="J51" s="6">
        <v>0</v>
      </c>
      <c r="K51" s="7">
        <f t="shared" si="8"/>
        <v>0</v>
      </c>
      <c r="L51" s="48"/>
      <c r="M51" s="49"/>
      <c r="N51" s="50"/>
      <c r="O51" s="10"/>
    </row>
    <row r="52" spans="1:15" x14ac:dyDescent="0.25">
      <c r="A52" s="110"/>
      <c r="B52" s="115"/>
      <c r="C52" s="116"/>
      <c r="D52" s="116"/>
      <c r="E52" s="117"/>
      <c r="F52" s="13" t="s">
        <v>48</v>
      </c>
      <c r="G52" s="6">
        <f>H52+I52+J52+K52</f>
        <v>0</v>
      </c>
      <c r="H52" s="12">
        <v>0</v>
      </c>
      <c r="I52" s="12">
        <v>0</v>
      </c>
      <c r="J52" s="12">
        <v>0</v>
      </c>
      <c r="K52" s="7">
        <f t="shared" si="8"/>
        <v>0</v>
      </c>
      <c r="L52" s="48"/>
      <c r="M52" s="49"/>
      <c r="N52" s="50"/>
      <c r="O52" s="10"/>
    </row>
    <row r="53" spans="1:15" x14ac:dyDescent="0.25">
      <c r="A53" s="110"/>
      <c r="B53" s="115"/>
      <c r="C53" s="116"/>
      <c r="D53" s="116"/>
      <c r="E53" s="117"/>
      <c r="F53" s="13" t="s">
        <v>49</v>
      </c>
      <c r="G53" s="6">
        <f>H53+I53+J53+K53</f>
        <v>0</v>
      </c>
      <c r="H53" s="12">
        <v>0</v>
      </c>
      <c r="I53" s="12">
        <v>0</v>
      </c>
      <c r="J53" s="12">
        <v>0</v>
      </c>
      <c r="K53" s="7">
        <f t="shared" ref="K53" si="9">K68+K77</f>
        <v>0</v>
      </c>
      <c r="L53" s="48"/>
      <c r="M53" s="49"/>
      <c r="N53" s="50"/>
      <c r="O53" s="10"/>
    </row>
    <row r="54" spans="1:15" x14ac:dyDescent="0.25">
      <c r="A54" s="110"/>
      <c r="B54" s="115"/>
      <c r="C54" s="116"/>
      <c r="D54" s="116"/>
      <c r="E54" s="117"/>
      <c r="F54" s="20" t="s">
        <v>56</v>
      </c>
      <c r="G54" s="12">
        <v>0</v>
      </c>
      <c r="H54" s="12">
        <v>0</v>
      </c>
      <c r="I54" s="12">
        <v>0</v>
      </c>
      <c r="J54" s="12">
        <v>0</v>
      </c>
      <c r="K54" s="14">
        <v>0</v>
      </c>
      <c r="L54" s="48"/>
      <c r="M54" s="49"/>
      <c r="N54" s="50"/>
      <c r="O54" s="10"/>
    </row>
    <row r="55" spans="1:15" x14ac:dyDescent="0.25">
      <c r="A55" s="110"/>
      <c r="B55" s="115"/>
      <c r="C55" s="116"/>
      <c r="D55" s="116"/>
      <c r="E55" s="117"/>
      <c r="F55" s="20" t="s">
        <v>57</v>
      </c>
      <c r="G55" s="12">
        <v>0</v>
      </c>
      <c r="H55" s="12">
        <v>0</v>
      </c>
      <c r="I55" s="12">
        <v>0</v>
      </c>
      <c r="J55" s="12">
        <v>0</v>
      </c>
      <c r="K55" s="14">
        <v>0</v>
      </c>
      <c r="L55" s="48"/>
      <c r="M55" s="49"/>
      <c r="N55" s="50"/>
      <c r="O55" s="10"/>
    </row>
    <row r="56" spans="1:15" x14ac:dyDescent="0.25">
      <c r="A56" s="110"/>
      <c r="B56" s="115"/>
      <c r="C56" s="116"/>
      <c r="D56" s="116"/>
      <c r="E56" s="117"/>
      <c r="F56" s="27" t="s">
        <v>60</v>
      </c>
      <c r="G56" s="12">
        <v>0</v>
      </c>
      <c r="H56" s="12">
        <v>0</v>
      </c>
      <c r="I56" s="12">
        <v>0</v>
      </c>
      <c r="J56" s="12">
        <v>0</v>
      </c>
      <c r="K56" s="14">
        <v>0</v>
      </c>
      <c r="L56" s="48"/>
      <c r="M56" s="49"/>
      <c r="N56" s="50"/>
      <c r="O56" s="10"/>
    </row>
    <row r="57" spans="1:15" x14ac:dyDescent="0.25">
      <c r="A57" s="110"/>
      <c r="B57" s="115"/>
      <c r="C57" s="116"/>
      <c r="D57" s="116"/>
      <c r="E57" s="117"/>
      <c r="F57" s="27" t="s">
        <v>61</v>
      </c>
      <c r="G57" s="12">
        <v>0</v>
      </c>
      <c r="H57" s="12">
        <v>0</v>
      </c>
      <c r="I57" s="12">
        <v>0</v>
      </c>
      <c r="J57" s="12">
        <v>0</v>
      </c>
      <c r="K57" s="14">
        <v>0</v>
      </c>
      <c r="L57" s="48"/>
      <c r="M57" s="49"/>
      <c r="N57" s="50"/>
      <c r="O57" s="10"/>
    </row>
    <row r="58" spans="1:15" x14ac:dyDescent="0.25">
      <c r="A58" s="110"/>
      <c r="B58" s="115"/>
      <c r="C58" s="116"/>
      <c r="D58" s="116"/>
      <c r="E58" s="117"/>
      <c r="F58" s="30" t="s">
        <v>63</v>
      </c>
      <c r="G58" s="12">
        <v>0</v>
      </c>
      <c r="H58" s="12">
        <v>0</v>
      </c>
      <c r="I58" s="12">
        <v>0</v>
      </c>
      <c r="J58" s="12">
        <v>0</v>
      </c>
      <c r="K58" s="14">
        <v>0</v>
      </c>
      <c r="L58" s="48"/>
      <c r="M58" s="49"/>
      <c r="N58" s="50"/>
      <c r="O58" s="10"/>
    </row>
    <row r="59" spans="1:15" x14ac:dyDescent="0.25">
      <c r="A59" s="111"/>
      <c r="B59" s="118"/>
      <c r="C59" s="119"/>
      <c r="D59" s="119"/>
      <c r="E59" s="120"/>
      <c r="F59" s="33" t="s">
        <v>64</v>
      </c>
      <c r="G59" s="12">
        <f>H59+I59+J59+K59</f>
        <v>0</v>
      </c>
      <c r="H59" s="12">
        <v>0</v>
      </c>
      <c r="I59" s="12">
        <v>0</v>
      </c>
      <c r="J59" s="12">
        <v>0</v>
      </c>
      <c r="K59" s="14">
        <v>0</v>
      </c>
      <c r="L59" s="51"/>
      <c r="M59" s="52"/>
      <c r="N59" s="53"/>
      <c r="O59" s="10"/>
    </row>
    <row r="60" spans="1:15" ht="15" customHeight="1" x14ac:dyDescent="0.25">
      <c r="A60" s="57" t="s">
        <v>41</v>
      </c>
      <c r="B60" s="60" t="s">
        <v>22</v>
      </c>
      <c r="C60" s="61"/>
      <c r="D60" s="61"/>
      <c r="E60" s="62"/>
      <c r="F60" s="35" t="s">
        <v>10</v>
      </c>
      <c r="G60" s="36">
        <f>H60+I60+J60+K60</f>
        <v>775</v>
      </c>
      <c r="H60" s="36">
        <f>H62+H63+H64+H65+H66+H67+H68+H78+H79</f>
        <v>0</v>
      </c>
      <c r="I60" s="36">
        <f>I62+I63+I64+I65+I66+I67+I68+I78+I79</f>
        <v>0</v>
      </c>
      <c r="J60" s="36">
        <f>J62+J63+J64+J65+J66+J67+J68+J78+J79</f>
        <v>100</v>
      </c>
      <c r="K60" s="36">
        <f>K62+K63+K64+K65+K66+K67+K68+K78+K79</f>
        <v>675</v>
      </c>
      <c r="L60" s="45" t="s">
        <v>19</v>
      </c>
      <c r="M60" s="46"/>
      <c r="N60" s="47"/>
      <c r="O60" s="10"/>
    </row>
    <row r="61" spans="1:15" x14ac:dyDescent="0.25">
      <c r="A61" s="58"/>
      <c r="B61" s="63"/>
      <c r="C61" s="64"/>
      <c r="D61" s="64"/>
      <c r="E61" s="65"/>
      <c r="F61" s="35"/>
      <c r="G61" s="37"/>
      <c r="H61" s="37"/>
      <c r="I61" s="37"/>
      <c r="J61" s="37"/>
      <c r="K61" s="37"/>
      <c r="L61" s="48"/>
      <c r="M61" s="49"/>
      <c r="N61" s="50"/>
      <c r="O61" s="10"/>
    </row>
    <row r="62" spans="1:15" x14ac:dyDescent="0.25">
      <c r="A62" s="58"/>
      <c r="B62" s="63"/>
      <c r="C62" s="64"/>
      <c r="D62" s="64"/>
      <c r="E62" s="65"/>
      <c r="F62" s="3" t="s">
        <v>11</v>
      </c>
      <c r="G62" s="7">
        <f t="shared" ref="G62:G68" si="10">H62+I62+J62+K62</f>
        <v>410</v>
      </c>
      <c r="H62" s="6">
        <v>0</v>
      </c>
      <c r="I62" s="6">
        <v>0</v>
      </c>
      <c r="J62" s="6">
        <v>0</v>
      </c>
      <c r="K62" s="7">
        <v>410</v>
      </c>
      <c r="L62" s="48"/>
      <c r="M62" s="49"/>
      <c r="N62" s="50"/>
      <c r="O62" s="10"/>
    </row>
    <row r="63" spans="1:15" x14ac:dyDescent="0.25">
      <c r="A63" s="58"/>
      <c r="B63" s="63"/>
      <c r="C63" s="64"/>
      <c r="D63" s="64"/>
      <c r="E63" s="65"/>
      <c r="F63" s="3" t="s">
        <v>12</v>
      </c>
      <c r="G63" s="6">
        <f t="shared" si="10"/>
        <v>365</v>
      </c>
      <c r="H63" s="6">
        <v>0</v>
      </c>
      <c r="I63" s="6">
        <v>0</v>
      </c>
      <c r="J63" s="8">
        <v>100</v>
      </c>
      <c r="K63" s="8">
        <v>265</v>
      </c>
      <c r="L63" s="48"/>
      <c r="M63" s="49"/>
      <c r="N63" s="50"/>
      <c r="O63" s="10"/>
    </row>
    <row r="64" spans="1:15" x14ac:dyDescent="0.25">
      <c r="A64" s="58"/>
      <c r="B64" s="63"/>
      <c r="C64" s="64"/>
      <c r="D64" s="64"/>
      <c r="E64" s="65"/>
      <c r="F64" s="3" t="s">
        <v>13</v>
      </c>
      <c r="G64" s="6">
        <f t="shared" si="10"/>
        <v>0</v>
      </c>
      <c r="H64" s="6">
        <v>0</v>
      </c>
      <c r="I64" s="6">
        <v>0</v>
      </c>
      <c r="J64" s="6">
        <v>0</v>
      </c>
      <c r="K64" s="6">
        <v>0</v>
      </c>
      <c r="L64" s="48"/>
      <c r="M64" s="49"/>
      <c r="N64" s="50"/>
      <c r="O64" s="10"/>
    </row>
    <row r="65" spans="1:15" x14ac:dyDescent="0.25">
      <c r="A65" s="58"/>
      <c r="B65" s="63"/>
      <c r="C65" s="64"/>
      <c r="D65" s="64"/>
      <c r="E65" s="65"/>
      <c r="F65" s="3" t="s">
        <v>14</v>
      </c>
      <c r="G65" s="6">
        <f t="shared" si="10"/>
        <v>0</v>
      </c>
      <c r="H65" s="6">
        <v>0</v>
      </c>
      <c r="I65" s="6">
        <v>0</v>
      </c>
      <c r="J65" s="6">
        <v>0</v>
      </c>
      <c r="K65" s="6">
        <v>0</v>
      </c>
      <c r="L65" s="48"/>
      <c r="M65" s="49"/>
      <c r="N65" s="50"/>
      <c r="O65" s="10"/>
    </row>
    <row r="66" spans="1:15" x14ac:dyDescent="0.25">
      <c r="A66" s="58"/>
      <c r="B66" s="63"/>
      <c r="C66" s="64"/>
      <c r="D66" s="64"/>
      <c r="E66" s="65"/>
      <c r="F66" s="3" t="s">
        <v>15</v>
      </c>
      <c r="G66" s="6">
        <f t="shared" si="10"/>
        <v>0</v>
      </c>
      <c r="H66" s="6">
        <v>0</v>
      </c>
      <c r="I66" s="6">
        <v>0</v>
      </c>
      <c r="J66" s="6">
        <v>0</v>
      </c>
      <c r="K66" s="6">
        <v>0</v>
      </c>
      <c r="L66" s="48"/>
      <c r="M66" s="49"/>
      <c r="N66" s="50"/>
      <c r="O66" s="10"/>
    </row>
    <row r="67" spans="1:15" x14ac:dyDescent="0.25">
      <c r="A67" s="58"/>
      <c r="B67" s="63"/>
      <c r="C67" s="64"/>
      <c r="D67" s="64"/>
      <c r="E67" s="65"/>
      <c r="F67" s="13" t="s">
        <v>48</v>
      </c>
      <c r="G67" s="6">
        <f t="shared" si="10"/>
        <v>0</v>
      </c>
      <c r="H67" s="12">
        <v>0</v>
      </c>
      <c r="I67" s="12">
        <v>0</v>
      </c>
      <c r="J67" s="12">
        <v>0</v>
      </c>
      <c r="K67" s="12">
        <v>0</v>
      </c>
      <c r="L67" s="48"/>
      <c r="M67" s="49"/>
      <c r="N67" s="50"/>
      <c r="O67" s="10"/>
    </row>
    <row r="68" spans="1:15" x14ac:dyDescent="0.25">
      <c r="A68" s="58"/>
      <c r="B68" s="63"/>
      <c r="C68" s="64"/>
      <c r="D68" s="64"/>
      <c r="E68" s="65"/>
      <c r="F68" s="13" t="s">
        <v>49</v>
      </c>
      <c r="G68" s="6">
        <f t="shared" si="10"/>
        <v>0</v>
      </c>
      <c r="H68" s="12">
        <v>0</v>
      </c>
      <c r="I68" s="12">
        <v>0</v>
      </c>
      <c r="J68" s="12">
        <v>0</v>
      </c>
      <c r="K68" s="12">
        <v>0</v>
      </c>
      <c r="L68" s="48"/>
      <c r="M68" s="49"/>
      <c r="N68" s="50"/>
      <c r="O68" s="10"/>
    </row>
    <row r="69" spans="1:15" ht="15" hidden="1" customHeight="1" x14ac:dyDescent="0.25">
      <c r="A69" s="58"/>
      <c r="B69" s="63"/>
      <c r="C69" s="64"/>
      <c r="D69" s="64"/>
      <c r="E69" s="65"/>
      <c r="F69" s="38" t="s">
        <v>10</v>
      </c>
      <c r="G69" s="36">
        <f t="shared" ref="G69" si="11">H69+I69+J69+K69</f>
        <v>175</v>
      </c>
      <c r="H69" s="36">
        <f>H71+H72+H73+H74+H75</f>
        <v>0</v>
      </c>
      <c r="I69" s="36">
        <f>I71+I72+I73+I74+I75</f>
        <v>0</v>
      </c>
      <c r="J69" s="36">
        <f>J71+J72+J73+J74+J75</f>
        <v>0</v>
      </c>
      <c r="K69" s="36">
        <f>K71+K72+K73+K74+K75</f>
        <v>175</v>
      </c>
      <c r="L69" s="48"/>
      <c r="M69" s="49"/>
      <c r="N69" s="50"/>
      <c r="O69" s="10"/>
    </row>
    <row r="70" spans="1:15" ht="15" hidden="1" customHeight="1" x14ac:dyDescent="0.25">
      <c r="A70" s="58"/>
      <c r="B70" s="63"/>
      <c r="C70" s="64"/>
      <c r="D70" s="64"/>
      <c r="E70" s="65"/>
      <c r="F70" s="39"/>
      <c r="G70" s="37"/>
      <c r="H70" s="37"/>
      <c r="I70" s="37"/>
      <c r="J70" s="37"/>
      <c r="K70" s="37"/>
      <c r="L70" s="48"/>
      <c r="M70" s="49"/>
      <c r="N70" s="50"/>
      <c r="O70" s="10"/>
    </row>
    <row r="71" spans="1:15" ht="15" hidden="1" customHeight="1" x14ac:dyDescent="0.25">
      <c r="A71" s="58"/>
      <c r="B71" s="63"/>
      <c r="C71" s="64"/>
      <c r="D71" s="64"/>
      <c r="E71" s="65"/>
      <c r="F71" s="3" t="s">
        <v>11</v>
      </c>
      <c r="G71" s="7">
        <f>H71+I71+J71+K71</f>
        <v>75</v>
      </c>
      <c r="H71" s="6">
        <v>0</v>
      </c>
      <c r="I71" s="6">
        <v>0</v>
      </c>
      <c r="J71" s="6">
        <v>0</v>
      </c>
      <c r="K71" s="7">
        <v>75</v>
      </c>
      <c r="L71" s="48"/>
      <c r="M71" s="49"/>
      <c r="N71" s="50"/>
      <c r="O71" s="10"/>
    </row>
    <row r="72" spans="1:15" ht="15" hidden="1" customHeight="1" x14ac:dyDescent="0.25">
      <c r="A72" s="58"/>
      <c r="B72" s="63"/>
      <c r="C72" s="64"/>
      <c r="D72" s="64"/>
      <c r="E72" s="65"/>
      <c r="F72" s="3" t="s">
        <v>12</v>
      </c>
      <c r="G72" s="6">
        <f>H72+I72+J72+K72</f>
        <v>0</v>
      </c>
      <c r="H72" s="6">
        <v>0</v>
      </c>
      <c r="I72" s="6">
        <v>0</v>
      </c>
      <c r="J72" s="6">
        <v>0</v>
      </c>
      <c r="K72" s="8">
        <v>0</v>
      </c>
      <c r="L72" s="48"/>
      <c r="M72" s="49"/>
      <c r="N72" s="50"/>
      <c r="O72" s="10"/>
    </row>
    <row r="73" spans="1:15" ht="15" hidden="1" customHeight="1" x14ac:dyDescent="0.25">
      <c r="A73" s="58"/>
      <c r="B73" s="63"/>
      <c r="C73" s="64"/>
      <c r="D73" s="64"/>
      <c r="E73" s="65"/>
      <c r="F73" s="3" t="s">
        <v>13</v>
      </c>
      <c r="G73" s="6">
        <f>H73+I73+J73+K73</f>
        <v>0</v>
      </c>
      <c r="H73" s="6">
        <v>0</v>
      </c>
      <c r="I73" s="6">
        <v>0</v>
      </c>
      <c r="J73" s="6">
        <v>0</v>
      </c>
      <c r="K73" s="6">
        <v>0</v>
      </c>
      <c r="L73" s="48"/>
      <c r="M73" s="49"/>
      <c r="N73" s="50"/>
      <c r="O73" s="10"/>
    </row>
    <row r="74" spans="1:15" ht="15" hidden="1" customHeight="1" x14ac:dyDescent="0.25">
      <c r="A74" s="58"/>
      <c r="B74" s="63"/>
      <c r="C74" s="64"/>
      <c r="D74" s="64"/>
      <c r="E74" s="65"/>
      <c r="F74" s="3" t="s">
        <v>14</v>
      </c>
      <c r="G74" s="6">
        <f>H74+I74+J74+K74</f>
        <v>100</v>
      </c>
      <c r="H74" s="6">
        <v>0</v>
      </c>
      <c r="I74" s="6">
        <v>0</v>
      </c>
      <c r="J74" s="6">
        <v>0</v>
      </c>
      <c r="K74" s="6">
        <v>100</v>
      </c>
      <c r="L74" s="48"/>
      <c r="M74" s="49"/>
      <c r="N74" s="50"/>
      <c r="O74" s="10"/>
    </row>
    <row r="75" spans="1:15" ht="15" hidden="1" customHeight="1" x14ac:dyDescent="0.25">
      <c r="A75" s="58"/>
      <c r="B75" s="63"/>
      <c r="C75" s="64"/>
      <c r="D75" s="64"/>
      <c r="E75" s="65"/>
      <c r="F75" s="3" t="s">
        <v>15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48"/>
      <c r="M75" s="49"/>
      <c r="N75" s="50"/>
      <c r="O75" s="10"/>
    </row>
    <row r="76" spans="1:15" ht="15" hidden="1" customHeight="1" x14ac:dyDescent="0.25">
      <c r="A76" s="58"/>
      <c r="B76" s="63"/>
      <c r="C76" s="64"/>
      <c r="D76" s="64"/>
      <c r="E76" s="65"/>
      <c r="F76" s="13" t="s">
        <v>48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48"/>
      <c r="M76" s="49"/>
      <c r="N76" s="50"/>
      <c r="O76" s="10"/>
    </row>
    <row r="77" spans="1:15" ht="15" hidden="1" customHeight="1" x14ac:dyDescent="0.25">
      <c r="A77" s="58"/>
      <c r="B77" s="63"/>
      <c r="C77" s="64"/>
      <c r="D77" s="64"/>
      <c r="E77" s="65"/>
      <c r="F77" s="13" t="s">
        <v>49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48"/>
      <c r="M77" s="49"/>
      <c r="N77" s="50"/>
      <c r="O77" s="10"/>
    </row>
    <row r="78" spans="1:15" x14ac:dyDescent="0.25">
      <c r="A78" s="58"/>
      <c r="B78" s="63"/>
      <c r="C78" s="64"/>
      <c r="D78" s="64"/>
      <c r="E78" s="65"/>
      <c r="F78" s="20" t="s">
        <v>56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48"/>
      <c r="M78" s="49"/>
      <c r="N78" s="50"/>
      <c r="O78" s="10"/>
    </row>
    <row r="79" spans="1:15" x14ac:dyDescent="0.25">
      <c r="A79" s="58"/>
      <c r="B79" s="63"/>
      <c r="C79" s="64"/>
      <c r="D79" s="64"/>
      <c r="E79" s="65"/>
      <c r="F79" s="20" t="s">
        <v>57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48"/>
      <c r="M79" s="49"/>
      <c r="N79" s="50"/>
      <c r="O79" s="10"/>
    </row>
    <row r="80" spans="1:15" x14ac:dyDescent="0.25">
      <c r="A80" s="58"/>
      <c r="B80" s="63"/>
      <c r="C80" s="64"/>
      <c r="D80" s="64"/>
      <c r="E80" s="65"/>
      <c r="F80" s="27" t="s">
        <v>60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48"/>
      <c r="M80" s="49"/>
      <c r="N80" s="50"/>
      <c r="O80" s="10"/>
    </row>
    <row r="81" spans="1:15" x14ac:dyDescent="0.25">
      <c r="A81" s="58"/>
      <c r="B81" s="63"/>
      <c r="C81" s="64"/>
      <c r="D81" s="64"/>
      <c r="E81" s="65"/>
      <c r="F81" s="27" t="s">
        <v>61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48"/>
      <c r="M81" s="49"/>
      <c r="N81" s="50"/>
      <c r="O81" s="10"/>
    </row>
    <row r="82" spans="1:15" x14ac:dyDescent="0.25">
      <c r="A82" s="58"/>
      <c r="B82" s="63"/>
      <c r="C82" s="64"/>
      <c r="D82" s="64"/>
      <c r="E82" s="65"/>
      <c r="F82" s="30" t="s">
        <v>63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48"/>
      <c r="M82" s="49"/>
      <c r="N82" s="50"/>
      <c r="O82" s="10"/>
    </row>
    <row r="83" spans="1:15" x14ac:dyDescent="0.25">
      <c r="A83" s="59"/>
      <c r="B83" s="66"/>
      <c r="C83" s="67"/>
      <c r="D83" s="67"/>
      <c r="E83" s="68"/>
      <c r="F83" s="33" t="s">
        <v>64</v>
      </c>
      <c r="G83" s="12">
        <f>H83+I83+J83+K83</f>
        <v>0</v>
      </c>
      <c r="H83" s="12">
        <v>0</v>
      </c>
      <c r="I83" s="12">
        <v>0</v>
      </c>
      <c r="J83" s="12">
        <v>0</v>
      </c>
      <c r="K83" s="12">
        <v>0</v>
      </c>
      <c r="L83" s="51"/>
      <c r="M83" s="52"/>
      <c r="N83" s="53"/>
      <c r="O83" s="10"/>
    </row>
    <row r="84" spans="1:15" ht="15" customHeight="1" x14ac:dyDescent="0.25">
      <c r="A84" s="109" t="s">
        <v>17</v>
      </c>
      <c r="B84" s="100" t="s">
        <v>31</v>
      </c>
      <c r="C84" s="101"/>
      <c r="D84" s="101"/>
      <c r="E84" s="102"/>
      <c r="F84" s="35" t="s">
        <v>10</v>
      </c>
      <c r="G84" s="36">
        <f>G117</f>
        <v>1050</v>
      </c>
      <c r="H84" s="36">
        <f>H117</f>
        <v>0</v>
      </c>
      <c r="I84" s="36">
        <f>I117</f>
        <v>0</v>
      </c>
      <c r="J84" s="36">
        <f>J117</f>
        <v>450</v>
      </c>
      <c r="K84" s="36">
        <f>K117</f>
        <v>600</v>
      </c>
      <c r="L84" s="45" t="s">
        <v>19</v>
      </c>
      <c r="M84" s="46"/>
      <c r="N84" s="47"/>
      <c r="O84" s="10"/>
    </row>
    <row r="85" spans="1:15" x14ac:dyDescent="0.25">
      <c r="A85" s="110"/>
      <c r="B85" s="103"/>
      <c r="C85" s="104"/>
      <c r="D85" s="104"/>
      <c r="E85" s="105"/>
      <c r="F85" s="35"/>
      <c r="G85" s="37"/>
      <c r="H85" s="37"/>
      <c r="I85" s="37"/>
      <c r="J85" s="37"/>
      <c r="K85" s="37"/>
      <c r="L85" s="48"/>
      <c r="M85" s="49"/>
      <c r="N85" s="50"/>
      <c r="O85" s="10"/>
    </row>
    <row r="86" spans="1:15" x14ac:dyDescent="0.25">
      <c r="A86" s="110"/>
      <c r="B86" s="103"/>
      <c r="C86" s="104"/>
      <c r="D86" s="104"/>
      <c r="E86" s="105"/>
      <c r="F86" s="3" t="s">
        <v>11</v>
      </c>
      <c r="G86" s="7">
        <f t="shared" ref="G86:G92" si="12">H86+I86+J86+K86</f>
        <v>55</v>
      </c>
      <c r="H86" s="6">
        <v>0</v>
      </c>
      <c r="I86" s="6">
        <v>0</v>
      </c>
      <c r="J86" s="6">
        <v>0</v>
      </c>
      <c r="K86" s="7">
        <f>K95+K104</f>
        <v>55</v>
      </c>
      <c r="L86" s="48"/>
      <c r="M86" s="49"/>
      <c r="N86" s="50"/>
      <c r="O86" s="10"/>
    </row>
    <row r="87" spans="1:15" x14ac:dyDescent="0.25">
      <c r="A87" s="110"/>
      <c r="B87" s="103"/>
      <c r="C87" s="104"/>
      <c r="D87" s="104"/>
      <c r="E87" s="105"/>
      <c r="F87" s="3" t="s">
        <v>12</v>
      </c>
      <c r="G87" s="6">
        <f t="shared" si="12"/>
        <v>100</v>
      </c>
      <c r="H87" s="6">
        <v>0</v>
      </c>
      <c r="I87" s="6">
        <v>0</v>
      </c>
      <c r="J87" s="6">
        <v>0</v>
      </c>
      <c r="K87" s="7">
        <f>K96+K105</f>
        <v>100</v>
      </c>
      <c r="L87" s="48"/>
      <c r="M87" s="49"/>
      <c r="N87" s="50"/>
      <c r="O87" s="10"/>
    </row>
    <row r="88" spans="1:15" x14ac:dyDescent="0.25">
      <c r="A88" s="110"/>
      <c r="B88" s="103"/>
      <c r="C88" s="104"/>
      <c r="D88" s="104"/>
      <c r="E88" s="105"/>
      <c r="F88" s="3" t="s">
        <v>13</v>
      </c>
      <c r="G88" s="6">
        <f t="shared" si="12"/>
        <v>250</v>
      </c>
      <c r="H88" s="6">
        <v>0</v>
      </c>
      <c r="I88" s="6">
        <v>0</v>
      </c>
      <c r="J88" s="6">
        <f>J97+J106+J121</f>
        <v>100</v>
      </c>
      <c r="K88" s="7">
        <f>K97+K106+K121</f>
        <v>150</v>
      </c>
      <c r="L88" s="48"/>
      <c r="M88" s="49"/>
      <c r="N88" s="50"/>
      <c r="O88" s="10"/>
    </row>
    <row r="89" spans="1:15" x14ac:dyDescent="0.25">
      <c r="A89" s="110"/>
      <c r="B89" s="103"/>
      <c r="C89" s="104"/>
      <c r="D89" s="104"/>
      <c r="E89" s="105"/>
      <c r="F89" s="3" t="s">
        <v>14</v>
      </c>
      <c r="G89" s="6">
        <f t="shared" si="12"/>
        <v>550</v>
      </c>
      <c r="H89" s="6">
        <v>0</v>
      </c>
      <c r="I89" s="6">
        <v>0</v>
      </c>
      <c r="J89" s="6">
        <v>150</v>
      </c>
      <c r="K89" s="7">
        <f>K98+K107+K122</f>
        <v>400</v>
      </c>
      <c r="L89" s="48"/>
      <c r="M89" s="49"/>
      <c r="N89" s="50"/>
      <c r="O89" s="10"/>
    </row>
    <row r="90" spans="1:15" x14ac:dyDescent="0.25">
      <c r="A90" s="110"/>
      <c r="B90" s="103"/>
      <c r="C90" s="104"/>
      <c r="D90" s="104"/>
      <c r="E90" s="105"/>
      <c r="F90" s="3" t="s">
        <v>15</v>
      </c>
      <c r="G90" s="6">
        <f t="shared" si="12"/>
        <v>150</v>
      </c>
      <c r="H90" s="6">
        <v>0</v>
      </c>
      <c r="I90" s="6">
        <v>0</v>
      </c>
      <c r="J90" s="6">
        <v>100</v>
      </c>
      <c r="K90" s="7">
        <f>K99+K108+K123</f>
        <v>50</v>
      </c>
      <c r="L90" s="48"/>
      <c r="M90" s="49"/>
      <c r="N90" s="50"/>
      <c r="O90" s="10"/>
    </row>
    <row r="91" spans="1:15" x14ac:dyDescent="0.25">
      <c r="A91" s="110"/>
      <c r="B91" s="103"/>
      <c r="C91" s="104"/>
      <c r="D91" s="104"/>
      <c r="E91" s="105"/>
      <c r="F91" s="13" t="s">
        <v>48</v>
      </c>
      <c r="G91" s="6">
        <f t="shared" si="12"/>
        <v>100</v>
      </c>
      <c r="H91" s="12">
        <v>0</v>
      </c>
      <c r="I91" s="12">
        <v>0</v>
      </c>
      <c r="J91" s="12">
        <v>0</v>
      </c>
      <c r="K91" s="7">
        <f>K100+K109+K124</f>
        <v>100</v>
      </c>
      <c r="L91" s="48"/>
      <c r="M91" s="49"/>
      <c r="N91" s="50"/>
      <c r="O91" s="10"/>
    </row>
    <row r="92" spans="1:15" x14ac:dyDescent="0.25">
      <c r="A92" s="110"/>
      <c r="B92" s="103"/>
      <c r="C92" s="104"/>
      <c r="D92" s="104"/>
      <c r="E92" s="105"/>
      <c r="F92" s="13" t="s">
        <v>49</v>
      </c>
      <c r="G92" s="6">
        <f t="shared" si="12"/>
        <v>100</v>
      </c>
      <c r="H92" s="12">
        <v>0</v>
      </c>
      <c r="I92" s="12">
        <v>0</v>
      </c>
      <c r="J92" s="12">
        <v>0</v>
      </c>
      <c r="K92" s="7">
        <f>K101+K110+K125</f>
        <v>100</v>
      </c>
      <c r="L92" s="48"/>
      <c r="M92" s="49"/>
      <c r="N92" s="50"/>
      <c r="O92" s="10"/>
    </row>
    <row r="93" spans="1:15" ht="15" hidden="1" customHeight="1" x14ac:dyDescent="0.25">
      <c r="A93" s="110"/>
      <c r="B93" s="103"/>
      <c r="C93" s="104"/>
      <c r="D93" s="104"/>
      <c r="E93" s="105"/>
      <c r="F93" s="35" t="s">
        <v>10</v>
      </c>
      <c r="G93" s="36">
        <f t="shared" ref="G93" si="13">H93+I93+J93+K93</f>
        <v>255</v>
      </c>
      <c r="H93" s="36">
        <f>H95+H96+H97+H98+H99</f>
        <v>0</v>
      </c>
      <c r="I93" s="36">
        <f>I95+I96+I97+I98+I99</f>
        <v>0</v>
      </c>
      <c r="J93" s="36">
        <f>J95+J96+J97+J98+J99</f>
        <v>0</v>
      </c>
      <c r="K93" s="36">
        <f>K95+K96+K97+K98+K99</f>
        <v>255</v>
      </c>
      <c r="L93" s="48"/>
      <c r="M93" s="49"/>
      <c r="N93" s="50"/>
      <c r="O93" s="10"/>
    </row>
    <row r="94" spans="1:15" ht="15" hidden="1" customHeight="1" x14ac:dyDescent="0.25">
      <c r="A94" s="110"/>
      <c r="B94" s="103"/>
      <c r="C94" s="104"/>
      <c r="D94" s="104"/>
      <c r="E94" s="105"/>
      <c r="F94" s="35"/>
      <c r="G94" s="37"/>
      <c r="H94" s="37"/>
      <c r="I94" s="37"/>
      <c r="J94" s="37"/>
      <c r="K94" s="37"/>
      <c r="L94" s="48"/>
      <c r="M94" s="49"/>
      <c r="N94" s="50"/>
      <c r="O94" s="10"/>
    </row>
    <row r="95" spans="1:15" ht="15" hidden="1" customHeight="1" x14ac:dyDescent="0.25">
      <c r="A95" s="110"/>
      <c r="B95" s="103"/>
      <c r="C95" s="104"/>
      <c r="D95" s="104"/>
      <c r="E95" s="105"/>
      <c r="F95" s="3" t="s">
        <v>11</v>
      </c>
      <c r="G95" s="7">
        <f>H95+I95+J95+K95</f>
        <v>55</v>
      </c>
      <c r="H95" s="6">
        <v>0</v>
      </c>
      <c r="I95" s="6">
        <v>0</v>
      </c>
      <c r="J95" s="6">
        <v>0</v>
      </c>
      <c r="K95" s="7">
        <v>55</v>
      </c>
      <c r="L95" s="48"/>
      <c r="M95" s="49"/>
      <c r="N95" s="50"/>
      <c r="O95" s="10"/>
    </row>
    <row r="96" spans="1:15" ht="15" hidden="1" customHeight="1" x14ac:dyDescent="0.25">
      <c r="A96" s="110"/>
      <c r="B96" s="103"/>
      <c r="C96" s="104"/>
      <c r="D96" s="104"/>
      <c r="E96" s="105"/>
      <c r="F96" s="3" t="s">
        <v>12</v>
      </c>
      <c r="G96" s="6">
        <f>H96+I96+J96+K96</f>
        <v>50</v>
      </c>
      <c r="H96" s="6">
        <v>0</v>
      </c>
      <c r="I96" s="6">
        <v>0</v>
      </c>
      <c r="J96" s="6">
        <v>0</v>
      </c>
      <c r="K96" s="8">
        <v>50</v>
      </c>
      <c r="L96" s="48"/>
      <c r="M96" s="49"/>
      <c r="N96" s="50"/>
      <c r="O96" s="10"/>
    </row>
    <row r="97" spans="1:15" ht="15" hidden="1" customHeight="1" x14ac:dyDescent="0.25">
      <c r="A97" s="110"/>
      <c r="B97" s="103"/>
      <c r="C97" s="104"/>
      <c r="D97" s="104"/>
      <c r="E97" s="105"/>
      <c r="F97" s="3" t="s">
        <v>13</v>
      </c>
      <c r="G97" s="6">
        <f>H97+I97+J97+K97</f>
        <v>50</v>
      </c>
      <c r="H97" s="6">
        <v>0</v>
      </c>
      <c r="I97" s="6">
        <v>0</v>
      </c>
      <c r="J97" s="6">
        <v>0</v>
      </c>
      <c r="K97" s="6">
        <v>50</v>
      </c>
      <c r="L97" s="48"/>
      <c r="M97" s="49"/>
      <c r="N97" s="50"/>
      <c r="O97" s="10"/>
    </row>
    <row r="98" spans="1:15" ht="15" hidden="1" customHeight="1" x14ac:dyDescent="0.25">
      <c r="A98" s="110"/>
      <c r="B98" s="103"/>
      <c r="C98" s="104"/>
      <c r="D98" s="104"/>
      <c r="E98" s="105"/>
      <c r="F98" s="3" t="s">
        <v>14</v>
      </c>
      <c r="G98" s="6">
        <f>H98+I98+J98+K98</f>
        <v>100</v>
      </c>
      <c r="H98" s="6">
        <v>0</v>
      </c>
      <c r="I98" s="6">
        <v>0</v>
      </c>
      <c r="J98" s="6">
        <v>0</v>
      </c>
      <c r="K98" s="6">
        <v>100</v>
      </c>
      <c r="L98" s="48"/>
      <c r="M98" s="49"/>
      <c r="N98" s="50"/>
      <c r="O98" s="10"/>
    </row>
    <row r="99" spans="1:15" ht="15" hidden="1" customHeight="1" x14ac:dyDescent="0.25">
      <c r="A99" s="110"/>
      <c r="B99" s="103"/>
      <c r="C99" s="104"/>
      <c r="D99" s="104"/>
      <c r="E99" s="105"/>
      <c r="F99" s="3" t="s">
        <v>15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48"/>
      <c r="M99" s="49"/>
      <c r="N99" s="50"/>
      <c r="O99" s="10"/>
    </row>
    <row r="100" spans="1:15" ht="15" hidden="1" customHeight="1" x14ac:dyDescent="0.25">
      <c r="A100" s="110"/>
      <c r="B100" s="103"/>
      <c r="C100" s="104"/>
      <c r="D100" s="104"/>
      <c r="E100" s="105"/>
      <c r="F100" s="13" t="s">
        <v>48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48"/>
      <c r="M100" s="49"/>
      <c r="N100" s="50"/>
      <c r="O100" s="10"/>
    </row>
    <row r="101" spans="1:15" ht="15" hidden="1" customHeight="1" x14ac:dyDescent="0.25">
      <c r="A101" s="110"/>
      <c r="B101" s="103"/>
      <c r="C101" s="104"/>
      <c r="D101" s="104"/>
      <c r="E101" s="105"/>
      <c r="F101" s="13" t="s">
        <v>49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48"/>
      <c r="M101" s="49"/>
      <c r="N101" s="50"/>
      <c r="O101" s="10"/>
    </row>
    <row r="102" spans="1:15" ht="15" hidden="1" customHeight="1" x14ac:dyDescent="0.25">
      <c r="A102" s="110"/>
      <c r="B102" s="103"/>
      <c r="C102" s="104"/>
      <c r="D102" s="104"/>
      <c r="E102" s="105"/>
      <c r="F102" s="35" t="s">
        <v>10</v>
      </c>
      <c r="G102" s="36">
        <f t="shared" ref="G102" si="14">H102+I102+J102+K102</f>
        <v>100</v>
      </c>
      <c r="H102" s="36">
        <f>H104+H105+H106+H107+H108</f>
        <v>0</v>
      </c>
      <c r="I102" s="36">
        <f>I104+I105+I106+I107+I108</f>
        <v>0</v>
      </c>
      <c r="J102" s="36">
        <f>J104+J105+J106+J107+J108</f>
        <v>0</v>
      </c>
      <c r="K102" s="36">
        <f>K104+K105+K106+K107+K108</f>
        <v>100</v>
      </c>
      <c r="L102" s="48"/>
      <c r="M102" s="49"/>
      <c r="N102" s="50"/>
      <c r="O102" s="10"/>
    </row>
    <row r="103" spans="1:15" ht="15" hidden="1" customHeight="1" x14ac:dyDescent="0.25">
      <c r="A103" s="110"/>
      <c r="B103" s="103"/>
      <c r="C103" s="104"/>
      <c r="D103" s="104"/>
      <c r="E103" s="105"/>
      <c r="F103" s="35"/>
      <c r="G103" s="37"/>
      <c r="H103" s="37"/>
      <c r="I103" s="37"/>
      <c r="J103" s="37"/>
      <c r="K103" s="37"/>
      <c r="L103" s="48"/>
      <c r="M103" s="49"/>
      <c r="N103" s="50"/>
      <c r="O103" s="10"/>
    </row>
    <row r="104" spans="1:15" ht="15" hidden="1" customHeight="1" x14ac:dyDescent="0.25">
      <c r="A104" s="110"/>
      <c r="B104" s="103"/>
      <c r="C104" s="104"/>
      <c r="D104" s="104"/>
      <c r="E104" s="105"/>
      <c r="F104" s="3" t="s">
        <v>11</v>
      </c>
      <c r="G104" s="7">
        <f>H104+I104+J104+K104</f>
        <v>0</v>
      </c>
      <c r="H104" s="6">
        <v>0</v>
      </c>
      <c r="I104" s="6">
        <v>0</v>
      </c>
      <c r="J104" s="6">
        <v>0</v>
      </c>
      <c r="K104" s="8">
        <v>0</v>
      </c>
      <c r="L104" s="48"/>
      <c r="M104" s="49"/>
      <c r="N104" s="50"/>
      <c r="O104" s="10"/>
    </row>
    <row r="105" spans="1:15" ht="15" hidden="1" customHeight="1" x14ac:dyDescent="0.25">
      <c r="A105" s="110"/>
      <c r="B105" s="103"/>
      <c r="C105" s="104"/>
      <c r="D105" s="104"/>
      <c r="E105" s="105"/>
      <c r="F105" s="3" t="s">
        <v>12</v>
      </c>
      <c r="G105" s="6">
        <f>H105+I105+J105+K105</f>
        <v>50</v>
      </c>
      <c r="H105" s="6">
        <v>0</v>
      </c>
      <c r="I105" s="6">
        <v>0</v>
      </c>
      <c r="J105" s="6">
        <v>0</v>
      </c>
      <c r="K105" s="8">
        <v>50</v>
      </c>
      <c r="L105" s="48"/>
      <c r="M105" s="49"/>
      <c r="N105" s="50"/>
      <c r="O105" s="10"/>
    </row>
    <row r="106" spans="1:15" ht="15" hidden="1" customHeight="1" x14ac:dyDescent="0.25">
      <c r="A106" s="110"/>
      <c r="B106" s="103"/>
      <c r="C106" s="104"/>
      <c r="D106" s="104"/>
      <c r="E106" s="105"/>
      <c r="F106" s="3" t="s">
        <v>13</v>
      </c>
      <c r="G106" s="6">
        <f>H106+I106+J106+K106</f>
        <v>0</v>
      </c>
      <c r="H106" s="6">
        <v>0</v>
      </c>
      <c r="I106" s="6">
        <v>0</v>
      </c>
      <c r="J106" s="6">
        <v>0</v>
      </c>
      <c r="K106" s="8">
        <v>0</v>
      </c>
      <c r="L106" s="48"/>
      <c r="M106" s="49"/>
      <c r="N106" s="50"/>
      <c r="O106" s="10"/>
    </row>
    <row r="107" spans="1:15" ht="15" hidden="1" customHeight="1" x14ac:dyDescent="0.25">
      <c r="A107" s="110"/>
      <c r="B107" s="103"/>
      <c r="C107" s="104"/>
      <c r="D107" s="104"/>
      <c r="E107" s="105"/>
      <c r="F107" s="3" t="s">
        <v>14</v>
      </c>
      <c r="G107" s="6">
        <f>H107+I107+J107+K107</f>
        <v>50</v>
      </c>
      <c r="H107" s="6">
        <v>0</v>
      </c>
      <c r="I107" s="6">
        <v>0</v>
      </c>
      <c r="J107" s="6">
        <v>0</v>
      </c>
      <c r="K107" s="8">
        <v>50</v>
      </c>
      <c r="L107" s="48"/>
      <c r="M107" s="49"/>
      <c r="N107" s="50"/>
      <c r="O107" s="10"/>
    </row>
    <row r="108" spans="1:15" ht="15" hidden="1" customHeight="1" x14ac:dyDescent="0.25">
      <c r="A108" s="110"/>
      <c r="B108" s="103"/>
      <c r="C108" s="104"/>
      <c r="D108" s="104"/>
      <c r="E108" s="105"/>
      <c r="F108" s="3" t="s">
        <v>15</v>
      </c>
      <c r="G108" s="6">
        <f>H108+I108+J108+K108</f>
        <v>0</v>
      </c>
      <c r="H108" s="6">
        <v>0</v>
      </c>
      <c r="I108" s="6">
        <v>0</v>
      </c>
      <c r="J108" s="6">
        <v>0</v>
      </c>
      <c r="K108" s="8">
        <v>0</v>
      </c>
      <c r="L108" s="48"/>
      <c r="M108" s="49"/>
      <c r="N108" s="50"/>
      <c r="O108" s="10"/>
    </row>
    <row r="109" spans="1:15" ht="15" hidden="1" customHeight="1" x14ac:dyDescent="0.25">
      <c r="A109" s="110"/>
      <c r="B109" s="103"/>
      <c r="C109" s="104"/>
      <c r="D109" s="104"/>
      <c r="E109" s="105"/>
      <c r="F109" s="13" t="s">
        <v>48</v>
      </c>
      <c r="G109" s="12">
        <v>0</v>
      </c>
      <c r="H109" s="12">
        <v>0</v>
      </c>
      <c r="I109" s="12">
        <v>0</v>
      </c>
      <c r="J109" s="12">
        <v>0</v>
      </c>
      <c r="K109" s="15">
        <v>0</v>
      </c>
      <c r="L109" s="48"/>
      <c r="M109" s="49"/>
      <c r="N109" s="50"/>
      <c r="O109" s="10"/>
    </row>
    <row r="110" spans="1:15" ht="15" hidden="1" customHeight="1" x14ac:dyDescent="0.25">
      <c r="A110" s="110"/>
      <c r="B110" s="103"/>
      <c r="C110" s="104"/>
      <c r="D110" s="104"/>
      <c r="E110" s="105"/>
      <c r="F110" s="13" t="s">
        <v>49</v>
      </c>
      <c r="G110" s="12">
        <v>0</v>
      </c>
      <c r="H110" s="12">
        <v>0</v>
      </c>
      <c r="I110" s="12">
        <v>0</v>
      </c>
      <c r="J110" s="12">
        <v>0</v>
      </c>
      <c r="K110" s="15">
        <v>0</v>
      </c>
      <c r="L110" s="48"/>
      <c r="M110" s="49"/>
      <c r="N110" s="50"/>
      <c r="O110" s="10"/>
    </row>
    <row r="111" spans="1:15" x14ac:dyDescent="0.25">
      <c r="A111" s="110"/>
      <c r="B111" s="103"/>
      <c r="C111" s="104"/>
      <c r="D111" s="104"/>
      <c r="E111" s="105"/>
      <c r="F111" s="20" t="s">
        <v>56</v>
      </c>
      <c r="G111" s="12">
        <f>H111+I111+J111+K111</f>
        <v>0</v>
      </c>
      <c r="H111" s="12">
        <v>0</v>
      </c>
      <c r="I111" s="12">
        <v>0</v>
      </c>
      <c r="J111" s="12">
        <v>0</v>
      </c>
      <c r="K111" s="15">
        <v>0</v>
      </c>
      <c r="L111" s="48"/>
      <c r="M111" s="49"/>
      <c r="N111" s="50"/>
      <c r="O111" s="10"/>
    </row>
    <row r="112" spans="1:15" x14ac:dyDescent="0.25">
      <c r="A112" s="110"/>
      <c r="B112" s="103"/>
      <c r="C112" s="104"/>
      <c r="D112" s="104"/>
      <c r="E112" s="105"/>
      <c r="F112" s="20" t="s">
        <v>57</v>
      </c>
      <c r="G112" s="12">
        <f>H112+I112+J112+K112</f>
        <v>0</v>
      </c>
      <c r="H112" s="12">
        <v>0</v>
      </c>
      <c r="I112" s="12">
        <v>0</v>
      </c>
      <c r="J112" s="12">
        <v>0</v>
      </c>
      <c r="K112" s="15">
        <v>0</v>
      </c>
      <c r="L112" s="48"/>
      <c r="M112" s="49"/>
      <c r="N112" s="50"/>
      <c r="O112" s="10"/>
    </row>
    <row r="113" spans="1:15" x14ac:dyDescent="0.25">
      <c r="A113" s="110"/>
      <c r="B113" s="103"/>
      <c r="C113" s="104"/>
      <c r="D113" s="104"/>
      <c r="E113" s="105"/>
      <c r="F113" s="27" t="s">
        <v>60</v>
      </c>
      <c r="G113" s="12">
        <v>0</v>
      </c>
      <c r="H113" s="12">
        <v>0</v>
      </c>
      <c r="I113" s="12">
        <v>0</v>
      </c>
      <c r="J113" s="12">
        <v>0</v>
      </c>
      <c r="K113" s="15">
        <v>0</v>
      </c>
      <c r="L113" s="48"/>
      <c r="M113" s="49"/>
      <c r="N113" s="50"/>
      <c r="O113" s="10"/>
    </row>
    <row r="114" spans="1:15" x14ac:dyDescent="0.25">
      <c r="A114" s="110"/>
      <c r="B114" s="103"/>
      <c r="C114" s="104"/>
      <c r="D114" s="104"/>
      <c r="E114" s="105"/>
      <c r="F114" s="27" t="s">
        <v>61</v>
      </c>
      <c r="G114" s="12">
        <v>0</v>
      </c>
      <c r="H114" s="12">
        <v>0</v>
      </c>
      <c r="I114" s="12">
        <v>0</v>
      </c>
      <c r="J114" s="12">
        <v>0</v>
      </c>
      <c r="K114" s="15">
        <v>0</v>
      </c>
      <c r="L114" s="48"/>
      <c r="M114" s="49"/>
      <c r="N114" s="50"/>
      <c r="O114" s="10"/>
    </row>
    <row r="115" spans="1:15" x14ac:dyDescent="0.25">
      <c r="A115" s="110"/>
      <c r="B115" s="103"/>
      <c r="C115" s="104"/>
      <c r="D115" s="104"/>
      <c r="E115" s="105"/>
      <c r="F115" s="30" t="s">
        <v>63</v>
      </c>
      <c r="G115" s="12">
        <v>0</v>
      </c>
      <c r="H115" s="12">
        <v>0</v>
      </c>
      <c r="I115" s="12">
        <v>0</v>
      </c>
      <c r="J115" s="12">
        <v>0</v>
      </c>
      <c r="K115" s="15">
        <v>0</v>
      </c>
      <c r="L115" s="48"/>
      <c r="M115" s="49"/>
      <c r="N115" s="50"/>
      <c r="O115" s="10"/>
    </row>
    <row r="116" spans="1:15" x14ac:dyDescent="0.25">
      <c r="A116" s="111"/>
      <c r="B116" s="106"/>
      <c r="C116" s="107"/>
      <c r="D116" s="107"/>
      <c r="E116" s="108"/>
      <c r="F116" s="33" t="s">
        <v>64</v>
      </c>
      <c r="G116" s="12">
        <f>H116+I116+J116+K116</f>
        <v>0</v>
      </c>
      <c r="H116" s="12">
        <v>0</v>
      </c>
      <c r="I116" s="12">
        <v>0</v>
      </c>
      <c r="J116" s="12">
        <v>0</v>
      </c>
      <c r="K116" s="15">
        <v>0</v>
      </c>
      <c r="L116" s="51"/>
      <c r="M116" s="52"/>
      <c r="N116" s="53"/>
      <c r="O116" s="10"/>
    </row>
    <row r="117" spans="1:15" ht="15" customHeight="1" x14ac:dyDescent="0.25">
      <c r="A117" s="57" t="s">
        <v>62</v>
      </c>
      <c r="B117" s="121" t="s">
        <v>43</v>
      </c>
      <c r="C117" s="122"/>
      <c r="D117" s="122"/>
      <c r="E117" s="123"/>
      <c r="F117" s="35" t="s">
        <v>10</v>
      </c>
      <c r="G117" s="36">
        <f>H117+I117+J117+K117</f>
        <v>1050</v>
      </c>
      <c r="H117" s="36">
        <f>H119+H120+H121+H122+H123+H124+H125+H126+H127</f>
        <v>0</v>
      </c>
      <c r="I117" s="36">
        <f>I119+I120+I121+I122+I123+I124+I125+I126+I127</f>
        <v>0</v>
      </c>
      <c r="J117" s="36">
        <f>J119+J120+J121+J122+J123+J124+J125+J126+J127</f>
        <v>450</v>
      </c>
      <c r="K117" s="36">
        <f>K119+K120+K121+K122+K123+K124+K125+K126+K127</f>
        <v>600</v>
      </c>
      <c r="L117" s="45" t="s">
        <v>19</v>
      </c>
      <c r="M117" s="46"/>
      <c r="N117" s="47"/>
      <c r="O117" s="10"/>
    </row>
    <row r="118" spans="1:15" x14ac:dyDescent="0.25">
      <c r="A118" s="58"/>
      <c r="B118" s="124"/>
      <c r="C118" s="125"/>
      <c r="D118" s="125"/>
      <c r="E118" s="126"/>
      <c r="F118" s="35"/>
      <c r="G118" s="37"/>
      <c r="H118" s="37"/>
      <c r="I118" s="37"/>
      <c r="J118" s="37"/>
      <c r="K118" s="37"/>
      <c r="L118" s="48"/>
      <c r="M118" s="49"/>
      <c r="N118" s="50"/>
      <c r="O118" s="10"/>
    </row>
    <row r="119" spans="1:15" x14ac:dyDescent="0.25">
      <c r="A119" s="58"/>
      <c r="B119" s="124"/>
      <c r="C119" s="125"/>
      <c r="D119" s="125"/>
      <c r="E119" s="126"/>
      <c r="F119" s="3" t="s">
        <v>11</v>
      </c>
      <c r="G119" s="7">
        <f t="shared" ref="G119:G125" si="15">H119+I119+J119+K119</f>
        <v>0</v>
      </c>
      <c r="H119" s="6">
        <v>0</v>
      </c>
      <c r="I119" s="6">
        <v>0</v>
      </c>
      <c r="J119" s="6">
        <v>0</v>
      </c>
      <c r="K119" s="7">
        <v>0</v>
      </c>
      <c r="L119" s="48"/>
      <c r="M119" s="49"/>
      <c r="N119" s="50"/>
      <c r="O119" s="10"/>
    </row>
    <row r="120" spans="1:15" x14ac:dyDescent="0.25">
      <c r="A120" s="58"/>
      <c r="B120" s="124"/>
      <c r="C120" s="125"/>
      <c r="D120" s="125"/>
      <c r="E120" s="126"/>
      <c r="F120" s="3" t="s">
        <v>12</v>
      </c>
      <c r="G120" s="6">
        <f t="shared" si="15"/>
        <v>0</v>
      </c>
      <c r="H120" s="6">
        <v>0</v>
      </c>
      <c r="I120" s="6">
        <v>0</v>
      </c>
      <c r="J120" s="6">
        <v>0</v>
      </c>
      <c r="K120" s="8">
        <v>0</v>
      </c>
      <c r="L120" s="48"/>
      <c r="M120" s="49"/>
      <c r="N120" s="50"/>
      <c r="O120" s="10"/>
    </row>
    <row r="121" spans="1:15" x14ac:dyDescent="0.25">
      <c r="A121" s="58"/>
      <c r="B121" s="124"/>
      <c r="C121" s="125"/>
      <c r="D121" s="125"/>
      <c r="E121" s="126"/>
      <c r="F121" s="3" t="s">
        <v>13</v>
      </c>
      <c r="G121" s="6">
        <f t="shared" si="15"/>
        <v>200</v>
      </c>
      <c r="H121" s="6">
        <v>0</v>
      </c>
      <c r="I121" s="6">
        <v>0</v>
      </c>
      <c r="J121" s="8">
        <v>100</v>
      </c>
      <c r="K121" s="6">
        <v>100</v>
      </c>
      <c r="L121" s="48"/>
      <c r="M121" s="49"/>
      <c r="N121" s="50"/>
      <c r="O121" s="10"/>
    </row>
    <row r="122" spans="1:15" x14ac:dyDescent="0.25">
      <c r="A122" s="58"/>
      <c r="B122" s="124"/>
      <c r="C122" s="125"/>
      <c r="D122" s="125"/>
      <c r="E122" s="126"/>
      <c r="F122" s="3" t="s">
        <v>14</v>
      </c>
      <c r="G122" s="6">
        <f t="shared" si="15"/>
        <v>400</v>
      </c>
      <c r="H122" s="6">
        <v>0</v>
      </c>
      <c r="I122" s="6">
        <v>0</v>
      </c>
      <c r="J122" s="6">
        <v>150</v>
      </c>
      <c r="K122" s="6">
        <v>250</v>
      </c>
      <c r="L122" s="48"/>
      <c r="M122" s="49"/>
      <c r="N122" s="50"/>
      <c r="O122" s="10"/>
    </row>
    <row r="123" spans="1:15" x14ac:dyDescent="0.25">
      <c r="A123" s="58"/>
      <c r="B123" s="124"/>
      <c r="C123" s="125"/>
      <c r="D123" s="125"/>
      <c r="E123" s="126"/>
      <c r="F123" s="3" t="s">
        <v>15</v>
      </c>
      <c r="G123" s="6">
        <f t="shared" si="15"/>
        <v>150</v>
      </c>
      <c r="H123" s="6">
        <v>0</v>
      </c>
      <c r="I123" s="6">
        <v>0</v>
      </c>
      <c r="J123" s="6">
        <v>100</v>
      </c>
      <c r="K123" s="6">
        <v>50</v>
      </c>
      <c r="L123" s="48"/>
      <c r="M123" s="49"/>
      <c r="N123" s="50"/>
      <c r="O123" s="10"/>
    </row>
    <row r="124" spans="1:15" x14ac:dyDescent="0.25">
      <c r="A124" s="58"/>
      <c r="B124" s="124"/>
      <c r="C124" s="125"/>
      <c r="D124" s="125"/>
      <c r="E124" s="126"/>
      <c r="F124" s="13" t="s">
        <v>48</v>
      </c>
      <c r="G124" s="6">
        <f t="shared" si="15"/>
        <v>200</v>
      </c>
      <c r="H124" s="12">
        <v>0</v>
      </c>
      <c r="I124" s="12">
        <v>0</v>
      </c>
      <c r="J124" s="12">
        <v>100</v>
      </c>
      <c r="K124" s="12">
        <v>100</v>
      </c>
      <c r="L124" s="48"/>
      <c r="M124" s="49"/>
      <c r="N124" s="50"/>
      <c r="O124" s="10"/>
    </row>
    <row r="125" spans="1:15" x14ac:dyDescent="0.25">
      <c r="A125" s="58"/>
      <c r="B125" s="124"/>
      <c r="C125" s="125"/>
      <c r="D125" s="125"/>
      <c r="E125" s="126"/>
      <c r="F125" s="13" t="s">
        <v>49</v>
      </c>
      <c r="G125" s="6">
        <f t="shared" si="15"/>
        <v>100</v>
      </c>
      <c r="H125" s="12">
        <v>0</v>
      </c>
      <c r="I125" s="12">
        <v>0</v>
      </c>
      <c r="J125" s="12">
        <v>0</v>
      </c>
      <c r="K125" s="12">
        <v>100</v>
      </c>
      <c r="L125" s="48"/>
      <c r="M125" s="49"/>
      <c r="N125" s="50"/>
      <c r="O125" s="10"/>
    </row>
    <row r="126" spans="1:15" x14ac:dyDescent="0.25">
      <c r="A126" s="58"/>
      <c r="B126" s="124"/>
      <c r="C126" s="125"/>
      <c r="D126" s="125"/>
      <c r="E126" s="126"/>
      <c r="F126" s="20" t="s">
        <v>56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48"/>
      <c r="M126" s="49"/>
      <c r="N126" s="50"/>
      <c r="O126" s="10"/>
    </row>
    <row r="127" spans="1:15" x14ac:dyDescent="0.25">
      <c r="A127" s="58"/>
      <c r="B127" s="124"/>
      <c r="C127" s="125"/>
      <c r="D127" s="125"/>
      <c r="E127" s="126"/>
      <c r="F127" s="20" t="s">
        <v>57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48"/>
      <c r="M127" s="49"/>
      <c r="N127" s="50"/>
      <c r="O127" s="10"/>
    </row>
    <row r="128" spans="1:15" x14ac:dyDescent="0.25">
      <c r="A128" s="58"/>
      <c r="B128" s="124"/>
      <c r="C128" s="125"/>
      <c r="D128" s="125"/>
      <c r="E128" s="126"/>
      <c r="F128" s="27" t="s">
        <v>60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48"/>
      <c r="M128" s="49"/>
      <c r="N128" s="50"/>
      <c r="O128" s="10"/>
    </row>
    <row r="129" spans="1:15" x14ac:dyDescent="0.25">
      <c r="A129" s="58"/>
      <c r="B129" s="124"/>
      <c r="C129" s="125"/>
      <c r="D129" s="125"/>
      <c r="E129" s="126"/>
      <c r="F129" s="27" t="s">
        <v>61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48"/>
      <c r="M129" s="49"/>
      <c r="N129" s="50"/>
      <c r="O129" s="10"/>
    </row>
    <row r="130" spans="1:15" x14ac:dyDescent="0.25">
      <c r="A130" s="58"/>
      <c r="B130" s="124"/>
      <c r="C130" s="125"/>
      <c r="D130" s="125"/>
      <c r="E130" s="126"/>
      <c r="F130" s="30" t="s">
        <v>63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48"/>
      <c r="M130" s="49"/>
      <c r="N130" s="50"/>
      <c r="O130" s="10"/>
    </row>
    <row r="131" spans="1:15" x14ac:dyDescent="0.25">
      <c r="A131" s="59"/>
      <c r="B131" s="127"/>
      <c r="C131" s="128"/>
      <c r="D131" s="128"/>
      <c r="E131" s="129"/>
      <c r="F131" s="33" t="s">
        <v>64</v>
      </c>
      <c r="G131" s="12">
        <f>H131+I131+J131+K131</f>
        <v>0</v>
      </c>
      <c r="H131" s="12">
        <v>0</v>
      </c>
      <c r="I131" s="12">
        <v>0</v>
      </c>
      <c r="J131" s="12">
        <v>0</v>
      </c>
      <c r="K131" s="12">
        <v>0</v>
      </c>
      <c r="L131" s="51"/>
      <c r="M131" s="52"/>
      <c r="N131" s="53"/>
      <c r="O131" s="10"/>
    </row>
    <row r="132" spans="1:15" ht="15" customHeight="1" x14ac:dyDescent="0.25">
      <c r="A132" s="109" t="s">
        <v>23</v>
      </c>
      <c r="B132" s="91" t="s">
        <v>32</v>
      </c>
      <c r="C132" s="92"/>
      <c r="D132" s="92"/>
      <c r="E132" s="93"/>
      <c r="F132" s="35" t="s">
        <v>10</v>
      </c>
      <c r="G132" s="36">
        <f>H132+I132+J132+K132</f>
        <v>416.41845000000001</v>
      </c>
      <c r="H132" s="36">
        <f>H147+H162</f>
        <v>0</v>
      </c>
      <c r="I132" s="36">
        <f>I147+I162</f>
        <v>0</v>
      </c>
      <c r="J132" s="36">
        <f>J147+J162</f>
        <v>20</v>
      </c>
      <c r="K132" s="36">
        <f>K147+K162</f>
        <v>396.41845000000001</v>
      </c>
      <c r="L132" s="45" t="s">
        <v>19</v>
      </c>
      <c r="M132" s="46"/>
      <c r="N132" s="47"/>
      <c r="O132" s="10"/>
    </row>
    <row r="133" spans="1:15" x14ac:dyDescent="0.25">
      <c r="A133" s="110"/>
      <c r="B133" s="94"/>
      <c r="C133" s="95"/>
      <c r="D133" s="95"/>
      <c r="E133" s="96"/>
      <c r="F133" s="35"/>
      <c r="G133" s="37"/>
      <c r="H133" s="37"/>
      <c r="I133" s="37"/>
      <c r="J133" s="37"/>
      <c r="K133" s="37"/>
      <c r="L133" s="48"/>
      <c r="M133" s="49"/>
      <c r="N133" s="50"/>
      <c r="O133" s="10"/>
    </row>
    <row r="134" spans="1:15" x14ac:dyDescent="0.25">
      <c r="A134" s="110"/>
      <c r="B134" s="94"/>
      <c r="C134" s="95"/>
      <c r="D134" s="95"/>
      <c r="E134" s="96"/>
      <c r="F134" s="3" t="s">
        <v>11</v>
      </c>
      <c r="G134" s="7">
        <f t="shared" ref="G134:G140" si="16">H134+I134+J134+K134</f>
        <v>35</v>
      </c>
      <c r="H134" s="6">
        <v>0</v>
      </c>
      <c r="I134" s="6">
        <v>0</v>
      </c>
      <c r="J134" s="6">
        <v>0</v>
      </c>
      <c r="K134" s="7">
        <f t="shared" ref="K134:K140" si="17">K149+K164</f>
        <v>35</v>
      </c>
      <c r="L134" s="48"/>
      <c r="M134" s="49"/>
      <c r="N134" s="50"/>
      <c r="O134" s="10"/>
    </row>
    <row r="135" spans="1:15" x14ac:dyDescent="0.25">
      <c r="A135" s="110"/>
      <c r="B135" s="94"/>
      <c r="C135" s="95"/>
      <c r="D135" s="95"/>
      <c r="E135" s="96"/>
      <c r="F135" s="3" t="s">
        <v>12</v>
      </c>
      <c r="G135" s="6">
        <f t="shared" si="16"/>
        <v>93.5</v>
      </c>
      <c r="H135" s="6">
        <v>0</v>
      </c>
      <c r="I135" s="6">
        <v>0</v>
      </c>
      <c r="J135" s="6">
        <v>0</v>
      </c>
      <c r="K135" s="7">
        <f t="shared" si="17"/>
        <v>93.5</v>
      </c>
      <c r="L135" s="48"/>
      <c r="M135" s="49"/>
      <c r="N135" s="50"/>
      <c r="O135" s="10"/>
    </row>
    <row r="136" spans="1:15" x14ac:dyDescent="0.25">
      <c r="A136" s="110"/>
      <c r="B136" s="94"/>
      <c r="C136" s="95"/>
      <c r="D136" s="95"/>
      <c r="E136" s="96"/>
      <c r="F136" s="3" t="s">
        <v>13</v>
      </c>
      <c r="G136" s="6">
        <f t="shared" si="16"/>
        <v>16.707000000000001</v>
      </c>
      <c r="H136" s="6">
        <v>0</v>
      </c>
      <c r="I136" s="6">
        <v>0</v>
      </c>
      <c r="J136" s="6">
        <v>0</v>
      </c>
      <c r="K136" s="7">
        <f t="shared" si="17"/>
        <v>16.707000000000001</v>
      </c>
      <c r="L136" s="48"/>
      <c r="M136" s="49"/>
      <c r="N136" s="50"/>
      <c r="O136" s="10"/>
    </row>
    <row r="137" spans="1:15" x14ac:dyDescent="0.25">
      <c r="A137" s="110"/>
      <c r="B137" s="94"/>
      <c r="C137" s="95"/>
      <c r="D137" s="95"/>
      <c r="E137" s="96"/>
      <c r="F137" s="3" t="s">
        <v>14</v>
      </c>
      <c r="G137" s="6">
        <f t="shared" si="16"/>
        <v>50</v>
      </c>
      <c r="H137" s="6">
        <v>0</v>
      </c>
      <c r="I137" s="6">
        <v>0</v>
      </c>
      <c r="J137" s="6">
        <v>0</v>
      </c>
      <c r="K137" s="7">
        <f t="shared" si="17"/>
        <v>50</v>
      </c>
      <c r="L137" s="48"/>
      <c r="M137" s="49"/>
      <c r="N137" s="50"/>
      <c r="O137" s="10"/>
    </row>
    <row r="138" spans="1:15" x14ac:dyDescent="0.25">
      <c r="A138" s="110"/>
      <c r="B138" s="94"/>
      <c r="C138" s="95"/>
      <c r="D138" s="95"/>
      <c r="E138" s="96"/>
      <c r="F138" s="3" t="s">
        <v>15</v>
      </c>
      <c r="G138" s="6">
        <f t="shared" si="16"/>
        <v>16.524450000000002</v>
      </c>
      <c r="H138" s="6">
        <v>0</v>
      </c>
      <c r="I138" s="6">
        <v>0</v>
      </c>
      <c r="J138" s="6">
        <v>0</v>
      </c>
      <c r="K138" s="7">
        <f t="shared" si="17"/>
        <v>16.524450000000002</v>
      </c>
      <c r="L138" s="48"/>
      <c r="M138" s="49"/>
      <c r="N138" s="50"/>
      <c r="O138" s="10"/>
    </row>
    <row r="139" spans="1:15" x14ac:dyDescent="0.25">
      <c r="A139" s="110"/>
      <c r="B139" s="94"/>
      <c r="C139" s="95"/>
      <c r="D139" s="95"/>
      <c r="E139" s="96"/>
      <c r="F139" s="13" t="s">
        <v>48</v>
      </c>
      <c r="G139" s="6">
        <f t="shared" si="16"/>
        <v>15.032999999999999</v>
      </c>
      <c r="H139" s="12">
        <v>0</v>
      </c>
      <c r="I139" s="12">
        <v>0</v>
      </c>
      <c r="J139" s="12">
        <v>0</v>
      </c>
      <c r="K139" s="7">
        <f t="shared" si="17"/>
        <v>15.032999999999999</v>
      </c>
      <c r="L139" s="48"/>
      <c r="M139" s="49"/>
      <c r="N139" s="50"/>
      <c r="O139" s="10"/>
    </row>
    <row r="140" spans="1:15" x14ac:dyDescent="0.25">
      <c r="A140" s="110"/>
      <c r="B140" s="94"/>
      <c r="C140" s="95"/>
      <c r="D140" s="95"/>
      <c r="E140" s="96"/>
      <c r="F140" s="13" t="s">
        <v>49</v>
      </c>
      <c r="G140" s="6">
        <f t="shared" si="16"/>
        <v>30</v>
      </c>
      <c r="H140" s="12">
        <v>0</v>
      </c>
      <c r="I140" s="12">
        <v>0</v>
      </c>
      <c r="J140" s="12">
        <v>0</v>
      </c>
      <c r="K140" s="7">
        <f t="shared" si="17"/>
        <v>30</v>
      </c>
      <c r="L140" s="48"/>
      <c r="M140" s="49"/>
      <c r="N140" s="50"/>
      <c r="O140" s="10"/>
    </row>
    <row r="141" spans="1:15" x14ac:dyDescent="0.25">
      <c r="A141" s="110"/>
      <c r="B141" s="94"/>
      <c r="C141" s="95"/>
      <c r="D141" s="95"/>
      <c r="E141" s="96"/>
      <c r="F141" s="20" t="s">
        <v>56</v>
      </c>
      <c r="G141" s="12">
        <f>H141+I141+J141+K141</f>
        <v>16.774999999999999</v>
      </c>
      <c r="H141" s="12">
        <v>0</v>
      </c>
      <c r="I141" s="12">
        <v>0</v>
      </c>
      <c r="J141" s="12">
        <v>0</v>
      </c>
      <c r="K141" s="14">
        <v>16.774999999999999</v>
      </c>
      <c r="L141" s="48"/>
      <c r="M141" s="49"/>
      <c r="N141" s="50"/>
      <c r="O141" s="10"/>
    </row>
    <row r="142" spans="1:15" x14ac:dyDescent="0.25">
      <c r="A142" s="110"/>
      <c r="B142" s="94"/>
      <c r="C142" s="95"/>
      <c r="D142" s="95"/>
      <c r="E142" s="96"/>
      <c r="F142" s="20" t="s">
        <v>57</v>
      </c>
      <c r="G142" s="12">
        <v>16.065000000000001</v>
      </c>
      <c r="H142" s="12">
        <v>0</v>
      </c>
      <c r="I142" s="12">
        <v>0</v>
      </c>
      <c r="J142" s="12">
        <v>0</v>
      </c>
      <c r="K142" s="14">
        <v>16.065000000000001</v>
      </c>
      <c r="L142" s="48"/>
      <c r="M142" s="49"/>
      <c r="N142" s="50"/>
      <c r="O142" s="10"/>
    </row>
    <row r="143" spans="1:15" x14ac:dyDescent="0.25">
      <c r="A143" s="110"/>
      <c r="B143" s="94"/>
      <c r="C143" s="95"/>
      <c r="D143" s="95"/>
      <c r="E143" s="96"/>
      <c r="F143" s="27" t="s">
        <v>60</v>
      </c>
      <c r="G143" s="12">
        <f>H143+I143+J143+K143</f>
        <v>16.814</v>
      </c>
      <c r="H143" s="12">
        <v>0</v>
      </c>
      <c r="I143" s="12">
        <v>0</v>
      </c>
      <c r="J143" s="12">
        <v>0</v>
      </c>
      <c r="K143" s="14">
        <f>K158</f>
        <v>16.814</v>
      </c>
      <c r="L143" s="48"/>
      <c r="M143" s="49"/>
      <c r="N143" s="50"/>
      <c r="O143" s="10"/>
    </row>
    <row r="144" spans="1:15" x14ac:dyDescent="0.25">
      <c r="A144" s="110"/>
      <c r="B144" s="94"/>
      <c r="C144" s="95"/>
      <c r="D144" s="95"/>
      <c r="E144" s="96"/>
      <c r="F144" s="27" t="s">
        <v>61</v>
      </c>
      <c r="G144" s="12">
        <f>H144+I144+J144+K144</f>
        <v>30</v>
      </c>
      <c r="H144" s="12">
        <v>0</v>
      </c>
      <c r="I144" s="12">
        <v>0</v>
      </c>
      <c r="J144" s="12">
        <v>0</v>
      </c>
      <c r="K144" s="14">
        <v>30</v>
      </c>
      <c r="L144" s="48"/>
      <c r="M144" s="49"/>
      <c r="N144" s="50"/>
      <c r="O144" s="10"/>
    </row>
    <row r="145" spans="1:15" x14ac:dyDescent="0.25">
      <c r="A145" s="110"/>
      <c r="B145" s="94"/>
      <c r="C145" s="95"/>
      <c r="D145" s="95"/>
      <c r="E145" s="96"/>
      <c r="F145" s="30" t="s">
        <v>63</v>
      </c>
      <c r="G145" s="12">
        <f>H145+I145+J145+K145</f>
        <v>30</v>
      </c>
      <c r="H145" s="12">
        <v>0</v>
      </c>
      <c r="I145" s="12">
        <v>0</v>
      </c>
      <c r="J145" s="12">
        <v>0</v>
      </c>
      <c r="K145" s="14">
        <v>30</v>
      </c>
      <c r="L145" s="48"/>
      <c r="M145" s="49"/>
      <c r="N145" s="50"/>
      <c r="O145" s="10"/>
    </row>
    <row r="146" spans="1:15" x14ac:dyDescent="0.25">
      <c r="A146" s="111"/>
      <c r="B146" s="97"/>
      <c r="C146" s="98"/>
      <c r="D146" s="98"/>
      <c r="E146" s="99"/>
      <c r="F146" s="33" t="s">
        <v>64</v>
      </c>
      <c r="G146" s="12">
        <f>H146+I146+J146+K146</f>
        <v>30</v>
      </c>
      <c r="H146" s="12">
        <v>0</v>
      </c>
      <c r="I146" s="12">
        <v>0</v>
      </c>
      <c r="J146" s="12">
        <v>0</v>
      </c>
      <c r="K146" s="14">
        <v>30</v>
      </c>
      <c r="L146" s="51"/>
      <c r="M146" s="52"/>
      <c r="N146" s="53"/>
      <c r="O146" s="10"/>
    </row>
    <row r="147" spans="1:15" ht="15" customHeight="1" x14ac:dyDescent="0.25">
      <c r="A147" s="57" t="s">
        <v>42</v>
      </c>
      <c r="B147" s="60" t="s">
        <v>24</v>
      </c>
      <c r="C147" s="61"/>
      <c r="D147" s="61"/>
      <c r="E147" s="62"/>
      <c r="F147" s="35" t="s">
        <v>10</v>
      </c>
      <c r="G147" s="36">
        <f>H147+I147+J147+K147</f>
        <v>357.91845000000001</v>
      </c>
      <c r="H147" s="36">
        <f>H149+H150+H151+H152+H153+H154+H155+H156+H157</f>
        <v>0</v>
      </c>
      <c r="I147" s="36">
        <f>I149+I150+I151+I152+I153+I154+I155+I156+I157</f>
        <v>0</v>
      </c>
      <c r="J147" s="36">
        <f>J149+J150+J151+J152+J153+J154+J155+J156+J157</f>
        <v>20</v>
      </c>
      <c r="K147" s="36">
        <f>K149+K150+K151+K152+K153+K154+K155+K156+K157+K158+K159+K160+K161</f>
        <v>337.91845000000001</v>
      </c>
      <c r="L147" s="45" t="s">
        <v>19</v>
      </c>
      <c r="M147" s="46"/>
      <c r="N147" s="47"/>
      <c r="O147" s="10"/>
    </row>
    <row r="148" spans="1:15" x14ac:dyDescent="0.25">
      <c r="A148" s="58"/>
      <c r="B148" s="63"/>
      <c r="C148" s="64"/>
      <c r="D148" s="64"/>
      <c r="E148" s="65"/>
      <c r="F148" s="35"/>
      <c r="G148" s="37"/>
      <c r="H148" s="37"/>
      <c r="I148" s="37"/>
      <c r="J148" s="37"/>
      <c r="K148" s="37"/>
      <c r="L148" s="48"/>
      <c r="M148" s="49"/>
      <c r="N148" s="50"/>
      <c r="O148" s="10"/>
    </row>
    <row r="149" spans="1:15" x14ac:dyDescent="0.25">
      <c r="A149" s="58"/>
      <c r="B149" s="63"/>
      <c r="C149" s="64"/>
      <c r="D149" s="64"/>
      <c r="E149" s="65"/>
      <c r="F149" s="3" t="s">
        <v>11</v>
      </c>
      <c r="G149" s="7">
        <f t="shared" ref="G149:G156" si="18">H149+I149+J149+K149</f>
        <v>55</v>
      </c>
      <c r="H149" s="6">
        <v>0</v>
      </c>
      <c r="I149" s="6">
        <v>0</v>
      </c>
      <c r="J149" s="6">
        <v>20</v>
      </c>
      <c r="K149" s="7">
        <v>35</v>
      </c>
      <c r="L149" s="48"/>
      <c r="M149" s="49"/>
      <c r="N149" s="50"/>
      <c r="O149" s="10"/>
    </row>
    <row r="150" spans="1:15" x14ac:dyDescent="0.25">
      <c r="A150" s="58"/>
      <c r="B150" s="63"/>
      <c r="C150" s="64"/>
      <c r="D150" s="64"/>
      <c r="E150" s="65"/>
      <c r="F150" s="3" t="s">
        <v>12</v>
      </c>
      <c r="G150" s="6">
        <f t="shared" si="18"/>
        <v>35</v>
      </c>
      <c r="H150" s="6">
        <v>0</v>
      </c>
      <c r="I150" s="6">
        <v>0</v>
      </c>
      <c r="J150" s="6">
        <v>0</v>
      </c>
      <c r="K150" s="6">
        <v>35</v>
      </c>
      <c r="L150" s="48"/>
      <c r="M150" s="49"/>
      <c r="N150" s="50"/>
      <c r="O150" s="10"/>
    </row>
    <row r="151" spans="1:15" x14ac:dyDescent="0.25">
      <c r="A151" s="58"/>
      <c r="B151" s="63"/>
      <c r="C151" s="64"/>
      <c r="D151" s="64"/>
      <c r="E151" s="65"/>
      <c r="F151" s="3" t="s">
        <v>13</v>
      </c>
      <c r="G151" s="6">
        <f t="shared" si="18"/>
        <v>16.707000000000001</v>
      </c>
      <c r="H151" s="6">
        <v>0</v>
      </c>
      <c r="I151" s="6">
        <v>0</v>
      </c>
      <c r="J151" s="6">
        <v>0</v>
      </c>
      <c r="K151" s="6">
        <v>16.707000000000001</v>
      </c>
      <c r="L151" s="48"/>
      <c r="M151" s="49"/>
      <c r="N151" s="50"/>
      <c r="O151" s="10"/>
    </row>
    <row r="152" spans="1:15" x14ac:dyDescent="0.25">
      <c r="A152" s="58"/>
      <c r="B152" s="63"/>
      <c r="C152" s="64"/>
      <c r="D152" s="64"/>
      <c r="E152" s="65"/>
      <c r="F152" s="3" t="s">
        <v>14</v>
      </c>
      <c r="G152" s="6">
        <f t="shared" si="18"/>
        <v>50</v>
      </c>
      <c r="H152" s="6">
        <v>0</v>
      </c>
      <c r="I152" s="6">
        <v>0</v>
      </c>
      <c r="J152" s="6">
        <v>0</v>
      </c>
      <c r="K152" s="6">
        <v>50</v>
      </c>
      <c r="L152" s="48"/>
      <c r="M152" s="49"/>
      <c r="N152" s="50"/>
      <c r="O152" s="10"/>
    </row>
    <row r="153" spans="1:15" x14ac:dyDescent="0.25">
      <c r="A153" s="58"/>
      <c r="B153" s="63"/>
      <c r="C153" s="64"/>
      <c r="D153" s="64"/>
      <c r="E153" s="65"/>
      <c r="F153" s="3" t="s">
        <v>15</v>
      </c>
      <c r="G153" s="6">
        <f t="shared" si="18"/>
        <v>16.524450000000002</v>
      </c>
      <c r="H153" s="6">
        <v>0</v>
      </c>
      <c r="I153" s="6">
        <v>0</v>
      </c>
      <c r="J153" s="6">
        <v>0</v>
      </c>
      <c r="K153" s="6">
        <v>16.524450000000002</v>
      </c>
      <c r="L153" s="48"/>
      <c r="M153" s="49"/>
      <c r="N153" s="50"/>
      <c r="O153" s="10"/>
    </row>
    <row r="154" spans="1:15" x14ac:dyDescent="0.25">
      <c r="A154" s="58"/>
      <c r="B154" s="63"/>
      <c r="C154" s="64"/>
      <c r="D154" s="64"/>
      <c r="E154" s="65"/>
      <c r="F154" s="13" t="s">
        <v>48</v>
      </c>
      <c r="G154" s="6">
        <f t="shared" si="18"/>
        <v>15.032999999999999</v>
      </c>
      <c r="H154" s="12">
        <v>0</v>
      </c>
      <c r="I154" s="12">
        <v>0</v>
      </c>
      <c r="J154" s="12">
        <v>0</v>
      </c>
      <c r="K154" s="12">
        <v>15.032999999999999</v>
      </c>
      <c r="L154" s="48"/>
      <c r="M154" s="49"/>
      <c r="N154" s="50"/>
      <c r="O154" s="10"/>
    </row>
    <row r="155" spans="1:15" x14ac:dyDescent="0.25">
      <c r="A155" s="58"/>
      <c r="B155" s="63"/>
      <c r="C155" s="64"/>
      <c r="D155" s="64"/>
      <c r="E155" s="65"/>
      <c r="F155" s="13" t="s">
        <v>49</v>
      </c>
      <c r="G155" s="6">
        <f t="shared" si="18"/>
        <v>30</v>
      </c>
      <c r="H155" s="12">
        <v>0</v>
      </c>
      <c r="I155" s="12">
        <v>0</v>
      </c>
      <c r="J155" s="12">
        <v>0</v>
      </c>
      <c r="K155" s="12">
        <v>30</v>
      </c>
      <c r="L155" s="48"/>
      <c r="M155" s="49"/>
      <c r="N155" s="50"/>
      <c r="O155" s="10"/>
    </row>
    <row r="156" spans="1:15" x14ac:dyDescent="0.25">
      <c r="A156" s="58"/>
      <c r="B156" s="63"/>
      <c r="C156" s="64"/>
      <c r="D156" s="64"/>
      <c r="E156" s="65"/>
      <c r="F156" s="20" t="s">
        <v>56</v>
      </c>
      <c r="G156" s="12">
        <f t="shared" si="18"/>
        <v>16.774999999999999</v>
      </c>
      <c r="H156" s="12">
        <v>0</v>
      </c>
      <c r="I156" s="12">
        <v>0</v>
      </c>
      <c r="J156" s="12">
        <v>0</v>
      </c>
      <c r="K156" s="12">
        <v>16.774999999999999</v>
      </c>
      <c r="L156" s="48"/>
      <c r="M156" s="49"/>
      <c r="N156" s="50"/>
      <c r="O156" s="10"/>
    </row>
    <row r="157" spans="1:15" x14ac:dyDescent="0.25">
      <c r="A157" s="58"/>
      <c r="B157" s="63"/>
      <c r="C157" s="64"/>
      <c r="D157" s="64"/>
      <c r="E157" s="65"/>
      <c r="F157" s="20" t="s">
        <v>57</v>
      </c>
      <c r="G157" s="12">
        <v>16.065000000000001</v>
      </c>
      <c r="H157" s="12">
        <v>0</v>
      </c>
      <c r="I157" s="12">
        <v>0</v>
      </c>
      <c r="J157" s="12">
        <v>0</v>
      </c>
      <c r="K157" s="12">
        <v>16.065000000000001</v>
      </c>
      <c r="L157" s="48"/>
      <c r="M157" s="49"/>
      <c r="N157" s="50"/>
      <c r="O157" s="10"/>
    </row>
    <row r="158" spans="1:15" x14ac:dyDescent="0.25">
      <c r="A158" s="58"/>
      <c r="B158" s="63"/>
      <c r="C158" s="64"/>
      <c r="D158" s="64"/>
      <c r="E158" s="65"/>
      <c r="F158" s="27" t="s">
        <v>60</v>
      </c>
      <c r="G158" s="12">
        <f>H158+I158+J158+K158</f>
        <v>16.814</v>
      </c>
      <c r="H158" s="12">
        <v>0</v>
      </c>
      <c r="I158" s="12">
        <v>0</v>
      </c>
      <c r="J158" s="12">
        <v>0</v>
      </c>
      <c r="K158" s="12">
        <v>16.814</v>
      </c>
      <c r="L158" s="48"/>
      <c r="M158" s="49"/>
      <c r="N158" s="50"/>
      <c r="O158" s="10"/>
    </row>
    <row r="159" spans="1:15" x14ac:dyDescent="0.25">
      <c r="A159" s="58"/>
      <c r="B159" s="63"/>
      <c r="C159" s="64"/>
      <c r="D159" s="64"/>
      <c r="E159" s="65"/>
      <c r="F159" s="27" t="s">
        <v>61</v>
      </c>
      <c r="G159" s="12">
        <f>H159+I159+J159+K159</f>
        <v>30</v>
      </c>
      <c r="H159" s="12">
        <v>0</v>
      </c>
      <c r="I159" s="12">
        <v>0</v>
      </c>
      <c r="J159" s="12">
        <v>0</v>
      </c>
      <c r="K159" s="12">
        <v>30</v>
      </c>
      <c r="L159" s="48"/>
      <c r="M159" s="49"/>
      <c r="N159" s="50"/>
      <c r="O159" s="10"/>
    </row>
    <row r="160" spans="1:15" x14ac:dyDescent="0.25">
      <c r="A160" s="58"/>
      <c r="B160" s="63"/>
      <c r="C160" s="64"/>
      <c r="D160" s="64"/>
      <c r="E160" s="65"/>
      <c r="F160" s="30" t="s">
        <v>63</v>
      </c>
      <c r="G160" s="12">
        <f>H160+I160+J160+K160</f>
        <v>30</v>
      </c>
      <c r="H160" s="12">
        <v>0</v>
      </c>
      <c r="I160" s="12">
        <v>0</v>
      </c>
      <c r="J160" s="12">
        <v>0</v>
      </c>
      <c r="K160" s="12">
        <v>30</v>
      </c>
      <c r="L160" s="48"/>
      <c r="M160" s="49"/>
      <c r="N160" s="50"/>
      <c r="O160" s="10"/>
    </row>
    <row r="161" spans="1:15" x14ac:dyDescent="0.25">
      <c r="A161" s="59"/>
      <c r="B161" s="66"/>
      <c r="C161" s="67"/>
      <c r="D161" s="67"/>
      <c r="E161" s="68"/>
      <c r="F161" s="33" t="s">
        <v>64</v>
      </c>
      <c r="G161" s="12">
        <f>H161+I161+J161+K161</f>
        <v>30</v>
      </c>
      <c r="H161" s="12">
        <v>0</v>
      </c>
      <c r="I161" s="12">
        <v>0</v>
      </c>
      <c r="J161" s="12">
        <v>0</v>
      </c>
      <c r="K161" s="12">
        <v>30</v>
      </c>
      <c r="L161" s="51"/>
      <c r="M161" s="52"/>
      <c r="N161" s="53"/>
      <c r="O161" s="10"/>
    </row>
    <row r="162" spans="1:15" ht="15" customHeight="1" x14ac:dyDescent="0.25">
      <c r="A162" s="57" t="s">
        <v>44</v>
      </c>
      <c r="B162" s="69" t="s">
        <v>29</v>
      </c>
      <c r="C162" s="70"/>
      <c r="D162" s="70"/>
      <c r="E162" s="71"/>
      <c r="F162" s="35" t="s">
        <v>10</v>
      </c>
      <c r="G162" s="36">
        <f>H162+I162+J162+K162</f>
        <v>58.5</v>
      </c>
      <c r="H162" s="36">
        <f>H164+H165+H166+H167+H168+H169+H170+H171+H172</f>
        <v>0</v>
      </c>
      <c r="I162" s="36">
        <f>I164+I165+I166+I167+I168+I169+I170+I171+I172</f>
        <v>0</v>
      </c>
      <c r="J162" s="36">
        <f>J164+J165+J166+J167+J168+J169+J170+J171+J172</f>
        <v>0</v>
      </c>
      <c r="K162" s="36">
        <f>K164+K165+K166+K167+K168+K169+K170+K171+K172</f>
        <v>58.5</v>
      </c>
      <c r="L162" s="45" t="s">
        <v>19</v>
      </c>
      <c r="M162" s="46"/>
      <c r="N162" s="47"/>
      <c r="O162" s="10"/>
    </row>
    <row r="163" spans="1:15" x14ac:dyDescent="0.25">
      <c r="A163" s="58"/>
      <c r="B163" s="72"/>
      <c r="C163" s="73"/>
      <c r="D163" s="73"/>
      <c r="E163" s="74"/>
      <c r="F163" s="35"/>
      <c r="G163" s="37"/>
      <c r="H163" s="37"/>
      <c r="I163" s="37"/>
      <c r="J163" s="37"/>
      <c r="K163" s="37"/>
      <c r="L163" s="48"/>
      <c r="M163" s="49"/>
      <c r="N163" s="50"/>
      <c r="O163" s="10"/>
    </row>
    <row r="164" spans="1:15" x14ac:dyDescent="0.25">
      <c r="A164" s="58"/>
      <c r="B164" s="72"/>
      <c r="C164" s="73"/>
      <c r="D164" s="73"/>
      <c r="E164" s="74"/>
      <c r="F164" s="3" t="s">
        <v>11</v>
      </c>
      <c r="G164" s="7">
        <f>H164+I164+J164+K164</f>
        <v>0</v>
      </c>
      <c r="H164" s="6">
        <v>0</v>
      </c>
      <c r="I164" s="6">
        <v>0</v>
      </c>
      <c r="J164" s="6">
        <v>0</v>
      </c>
      <c r="K164" s="7">
        <v>0</v>
      </c>
      <c r="L164" s="48"/>
      <c r="M164" s="49"/>
      <c r="N164" s="50"/>
      <c r="O164" s="10"/>
    </row>
    <row r="165" spans="1:15" x14ac:dyDescent="0.25">
      <c r="A165" s="58"/>
      <c r="B165" s="72"/>
      <c r="C165" s="73"/>
      <c r="D165" s="73"/>
      <c r="E165" s="74"/>
      <c r="F165" s="3" t="s">
        <v>12</v>
      </c>
      <c r="G165" s="6">
        <f>H165+I165+J165+K165</f>
        <v>58.5</v>
      </c>
      <c r="H165" s="6">
        <v>0</v>
      </c>
      <c r="I165" s="6">
        <v>0</v>
      </c>
      <c r="J165" s="6">
        <v>0</v>
      </c>
      <c r="K165" s="8">
        <v>58.5</v>
      </c>
      <c r="L165" s="48"/>
      <c r="M165" s="49"/>
      <c r="N165" s="50"/>
      <c r="O165" s="10"/>
    </row>
    <row r="166" spans="1:15" x14ac:dyDescent="0.25">
      <c r="A166" s="58"/>
      <c r="B166" s="72"/>
      <c r="C166" s="73"/>
      <c r="D166" s="73"/>
      <c r="E166" s="74"/>
      <c r="F166" s="3" t="s">
        <v>13</v>
      </c>
      <c r="G166" s="6">
        <f>H166+I166+J166+K166</f>
        <v>0</v>
      </c>
      <c r="H166" s="6">
        <v>0</v>
      </c>
      <c r="I166" s="6">
        <v>0</v>
      </c>
      <c r="J166" s="6">
        <v>0</v>
      </c>
      <c r="K166" s="6">
        <v>0</v>
      </c>
      <c r="L166" s="48"/>
      <c r="M166" s="49"/>
      <c r="N166" s="50"/>
      <c r="O166" s="10"/>
    </row>
    <row r="167" spans="1:15" x14ac:dyDescent="0.25">
      <c r="A167" s="58"/>
      <c r="B167" s="72"/>
      <c r="C167" s="73"/>
      <c r="D167" s="73"/>
      <c r="E167" s="74"/>
      <c r="F167" s="3" t="s">
        <v>14</v>
      </c>
      <c r="G167" s="6">
        <f>H167+I167+J167+K167</f>
        <v>0</v>
      </c>
      <c r="H167" s="6">
        <v>0</v>
      </c>
      <c r="I167" s="6">
        <v>0</v>
      </c>
      <c r="J167" s="6">
        <v>0</v>
      </c>
      <c r="K167" s="6">
        <v>0</v>
      </c>
      <c r="L167" s="48"/>
      <c r="M167" s="49"/>
      <c r="N167" s="50"/>
      <c r="O167" s="10"/>
    </row>
    <row r="168" spans="1:15" x14ac:dyDescent="0.25">
      <c r="A168" s="58"/>
      <c r="B168" s="72"/>
      <c r="C168" s="73"/>
      <c r="D168" s="73"/>
      <c r="E168" s="74"/>
      <c r="F168" s="3" t="s">
        <v>15</v>
      </c>
      <c r="G168" s="6">
        <f>H168+I168+J168+K168</f>
        <v>0</v>
      </c>
      <c r="H168" s="6">
        <v>0</v>
      </c>
      <c r="I168" s="6">
        <v>0</v>
      </c>
      <c r="J168" s="6">
        <v>0</v>
      </c>
      <c r="K168" s="6">
        <v>0</v>
      </c>
      <c r="L168" s="48"/>
      <c r="M168" s="49"/>
      <c r="N168" s="50"/>
      <c r="O168" s="10"/>
    </row>
    <row r="169" spans="1:15" x14ac:dyDescent="0.25">
      <c r="A169" s="58"/>
      <c r="B169" s="72"/>
      <c r="C169" s="73"/>
      <c r="D169" s="73"/>
      <c r="E169" s="74"/>
      <c r="F169" s="13" t="s">
        <v>48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48"/>
      <c r="M169" s="49"/>
      <c r="N169" s="50"/>
      <c r="O169" s="10"/>
    </row>
    <row r="170" spans="1:15" x14ac:dyDescent="0.25">
      <c r="A170" s="58"/>
      <c r="B170" s="72"/>
      <c r="C170" s="73"/>
      <c r="D170" s="73"/>
      <c r="E170" s="74"/>
      <c r="F170" s="13" t="s">
        <v>49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48"/>
      <c r="M170" s="49"/>
      <c r="N170" s="50"/>
      <c r="O170" s="10"/>
    </row>
    <row r="171" spans="1:15" x14ac:dyDescent="0.25">
      <c r="A171" s="58"/>
      <c r="B171" s="72"/>
      <c r="C171" s="73"/>
      <c r="D171" s="73"/>
      <c r="E171" s="74"/>
      <c r="F171" s="20" t="s">
        <v>56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48"/>
      <c r="M171" s="49"/>
      <c r="N171" s="50"/>
      <c r="O171" s="10"/>
    </row>
    <row r="172" spans="1:15" x14ac:dyDescent="0.25">
      <c r="A172" s="58"/>
      <c r="B172" s="72"/>
      <c r="C172" s="73"/>
      <c r="D172" s="73"/>
      <c r="E172" s="74"/>
      <c r="F172" s="20" t="s">
        <v>57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48"/>
      <c r="M172" s="49"/>
      <c r="N172" s="50"/>
      <c r="O172" s="10"/>
    </row>
    <row r="173" spans="1:15" x14ac:dyDescent="0.25">
      <c r="A173" s="58"/>
      <c r="B173" s="72"/>
      <c r="C173" s="73"/>
      <c r="D173" s="73"/>
      <c r="E173" s="74"/>
      <c r="F173" s="27" t="s">
        <v>60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48"/>
      <c r="M173" s="49"/>
      <c r="N173" s="50"/>
      <c r="O173" s="10"/>
    </row>
    <row r="174" spans="1:15" x14ac:dyDescent="0.25">
      <c r="A174" s="58"/>
      <c r="B174" s="72"/>
      <c r="C174" s="73"/>
      <c r="D174" s="73"/>
      <c r="E174" s="74"/>
      <c r="F174" s="27" t="s">
        <v>61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48"/>
      <c r="M174" s="49"/>
      <c r="N174" s="50"/>
      <c r="O174" s="10"/>
    </row>
    <row r="175" spans="1:15" x14ac:dyDescent="0.25">
      <c r="A175" s="58"/>
      <c r="B175" s="72"/>
      <c r="C175" s="73"/>
      <c r="D175" s="73"/>
      <c r="E175" s="74"/>
      <c r="F175" s="30" t="s">
        <v>63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48"/>
      <c r="M175" s="49"/>
      <c r="N175" s="50"/>
      <c r="O175" s="10"/>
    </row>
    <row r="176" spans="1:15" x14ac:dyDescent="0.25">
      <c r="A176" s="59"/>
      <c r="B176" s="75"/>
      <c r="C176" s="76"/>
      <c r="D176" s="76"/>
      <c r="E176" s="77"/>
      <c r="F176" s="33" t="s">
        <v>64</v>
      </c>
      <c r="G176" s="12">
        <f>H176+I176+J176+K176</f>
        <v>0</v>
      </c>
      <c r="H176" s="12">
        <v>0</v>
      </c>
      <c r="I176" s="12">
        <v>0</v>
      </c>
      <c r="J176" s="12">
        <v>0</v>
      </c>
      <c r="K176" s="12">
        <v>0</v>
      </c>
      <c r="L176" s="51"/>
      <c r="M176" s="52"/>
      <c r="N176" s="53"/>
      <c r="O176" s="10"/>
    </row>
    <row r="177" spans="1:15" ht="15" customHeight="1" x14ac:dyDescent="0.25">
      <c r="A177" s="109" t="s">
        <v>46</v>
      </c>
      <c r="B177" s="91" t="s">
        <v>59</v>
      </c>
      <c r="C177" s="92"/>
      <c r="D177" s="92"/>
      <c r="E177" s="93"/>
      <c r="F177" s="35" t="s">
        <v>10</v>
      </c>
      <c r="G177" s="36">
        <f>G179+G180+G181+G182+G183+G184+G185+G186+G187</f>
        <v>68.293000000000006</v>
      </c>
      <c r="H177" s="36">
        <f>H179+H180+H181+H182+H183+H184+H185+H186+H187</f>
        <v>0</v>
      </c>
      <c r="I177" s="36">
        <f>I179+I180+I181+I182+I183+I184+I185+I186+I187</f>
        <v>0</v>
      </c>
      <c r="J177" s="36">
        <f>J179+J180+J181+J182+J183+J184+J185+J186+J187</f>
        <v>50</v>
      </c>
      <c r="K177" s="36">
        <f>K179+K180+K181+K182+K183+K185+K184+K186+K187</f>
        <v>18.292999999999999</v>
      </c>
      <c r="L177" s="45" t="s">
        <v>19</v>
      </c>
      <c r="M177" s="46"/>
      <c r="N177" s="47"/>
      <c r="O177" s="10"/>
    </row>
    <row r="178" spans="1:15" x14ac:dyDescent="0.25">
      <c r="A178" s="110"/>
      <c r="B178" s="94"/>
      <c r="C178" s="95"/>
      <c r="D178" s="95"/>
      <c r="E178" s="96"/>
      <c r="F178" s="35"/>
      <c r="G178" s="37"/>
      <c r="H178" s="37"/>
      <c r="I178" s="37"/>
      <c r="J178" s="37"/>
      <c r="K178" s="37"/>
      <c r="L178" s="48"/>
      <c r="M178" s="49"/>
      <c r="N178" s="50"/>
      <c r="O178" s="10"/>
    </row>
    <row r="179" spans="1:15" x14ac:dyDescent="0.25">
      <c r="A179" s="110"/>
      <c r="B179" s="94"/>
      <c r="C179" s="95"/>
      <c r="D179" s="95"/>
      <c r="E179" s="96"/>
      <c r="F179" s="3" t="s">
        <v>11</v>
      </c>
      <c r="G179" s="7">
        <f>G194</f>
        <v>0</v>
      </c>
      <c r="H179" s="6">
        <v>0</v>
      </c>
      <c r="I179" s="6">
        <v>0</v>
      </c>
      <c r="J179" s="6">
        <v>0</v>
      </c>
      <c r="K179" s="7">
        <f>K194</f>
        <v>0</v>
      </c>
      <c r="L179" s="48"/>
      <c r="M179" s="49"/>
      <c r="N179" s="50"/>
      <c r="O179" s="10"/>
    </row>
    <row r="180" spans="1:15" x14ac:dyDescent="0.25">
      <c r="A180" s="110"/>
      <c r="B180" s="94"/>
      <c r="C180" s="95"/>
      <c r="D180" s="95"/>
      <c r="E180" s="96"/>
      <c r="F180" s="3" t="s">
        <v>12</v>
      </c>
      <c r="G180" s="6">
        <f>G195</f>
        <v>0</v>
      </c>
      <c r="H180" s="6">
        <v>0</v>
      </c>
      <c r="I180" s="6">
        <v>0</v>
      </c>
      <c r="J180" s="6">
        <v>0</v>
      </c>
      <c r="K180" s="7">
        <f>K195</f>
        <v>0</v>
      </c>
      <c r="L180" s="48"/>
      <c r="M180" s="49"/>
      <c r="N180" s="50"/>
      <c r="O180" s="10"/>
    </row>
    <row r="181" spans="1:15" x14ac:dyDescent="0.25">
      <c r="A181" s="110"/>
      <c r="B181" s="94"/>
      <c r="C181" s="95"/>
      <c r="D181" s="95"/>
      <c r="E181" s="96"/>
      <c r="F181" s="3" t="s">
        <v>13</v>
      </c>
      <c r="G181" s="6">
        <f>H181+I181+J181+K181</f>
        <v>38.292999999999999</v>
      </c>
      <c r="H181" s="6">
        <v>0</v>
      </c>
      <c r="I181" s="6">
        <v>0</v>
      </c>
      <c r="J181" s="6">
        <f>J196</f>
        <v>20</v>
      </c>
      <c r="K181" s="7">
        <f>K196</f>
        <v>18.292999999999999</v>
      </c>
      <c r="L181" s="48"/>
      <c r="M181" s="49"/>
      <c r="N181" s="50"/>
      <c r="O181" s="10"/>
    </row>
    <row r="182" spans="1:15" x14ac:dyDescent="0.25">
      <c r="A182" s="110"/>
      <c r="B182" s="94"/>
      <c r="C182" s="95"/>
      <c r="D182" s="95"/>
      <c r="E182" s="96"/>
      <c r="F182" s="3" t="s">
        <v>14</v>
      </c>
      <c r="G182" s="6">
        <f>H182+I182+J182+K182</f>
        <v>0</v>
      </c>
      <c r="H182" s="6">
        <f>H197</f>
        <v>0</v>
      </c>
      <c r="I182" s="6">
        <f>I197</f>
        <v>0</v>
      </c>
      <c r="J182" s="6">
        <f>J197</f>
        <v>0</v>
      </c>
      <c r="K182" s="7">
        <f>K197</f>
        <v>0</v>
      </c>
      <c r="L182" s="48"/>
      <c r="M182" s="49"/>
      <c r="N182" s="50"/>
      <c r="O182" s="10"/>
    </row>
    <row r="183" spans="1:15" x14ac:dyDescent="0.25">
      <c r="A183" s="110"/>
      <c r="B183" s="94"/>
      <c r="C183" s="95"/>
      <c r="D183" s="95"/>
      <c r="E183" s="96"/>
      <c r="F183" s="3" t="s">
        <v>15</v>
      </c>
      <c r="G183" s="6">
        <f>G198</f>
        <v>30</v>
      </c>
      <c r="H183" s="6">
        <f>H198</f>
        <v>0</v>
      </c>
      <c r="I183" s="6">
        <f>I198</f>
        <v>0</v>
      </c>
      <c r="J183" s="6">
        <f>J198</f>
        <v>30</v>
      </c>
      <c r="K183" s="7">
        <f>K198</f>
        <v>0</v>
      </c>
      <c r="L183" s="48"/>
      <c r="M183" s="49"/>
      <c r="N183" s="50"/>
      <c r="O183" s="10"/>
    </row>
    <row r="184" spans="1:15" ht="15" customHeight="1" x14ac:dyDescent="0.25">
      <c r="A184" s="110"/>
      <c r="B184" s="94"/>
      <c r="C184" s="95"/>
      <c r="D184" s="95"/>
      <c r="E184" s="96"/>
      <c r="F184" s="16" t="s">
        <v>48</v>
      </c>
      <c r="G184" s="12">
        <v>0</v>
      </c>
      <c r="H184" s="12">
        <v>0</v>
      </c>
      <c r="I184" s="12">
        <v>0</v>
      </c>
      <c r="J184" s="12">
        <v>0</v>
      </c>
      <c r="K184" s="14">
        <v>0</v>
      </c>
      <c r="L184" s="48"/>
      <c r="M184" s="49"/>
      <c r="N184" s="50"/>
      <c r="O184" s="10"/>
    </row>
    <row r="185" spans="1:15" x14ac:dyDescent="0.25">
      <c r="A185" s="110"/>
      <c r="B185" s="94"/>
      <c r="C185" s="95"/>
      <c r="D185" s="95"/>
      <c r="E185" s="96"/>
      <c r="F185" s="16" t="s">
        <v>49</v>
      </c>
      <c r="G185" s="12">
        <v>0</v>
      </c>
      <c r="H185" s="12">
        <v>0</v>
      </c>
      <c r="I185" s="12">
        <v>0</v>
      </c>
      <c r="J185" s="12">
        <v>0</v>
      </c>
      <c r="K185" s="14">
        <v>0</v>
      </c>
      <c r="L185" s="48"/>
      <c r="M185" s="49"/>
      <c r="N185" s="50"/>
      <c r="O185" s="10"/>
    </row>
    <row r="186" spans="1:15" x14ac:dyDescent="0.25">
      <c r="A186" s="110"/>
      <c r="B186" s="94"/>
      <c r="C186" s="95"/>
      <c r="D186" s="95"/>
      <c r="E186" s="96"/>
      <c r="F186" s="21" t="s">
        <v>56</v>
      </c>
      <c r="G186" s="12">
        <v>0</v>
      </c>
      <c r="H186" s="12">
        <v>0</v>
      </c>
      <c r="I186" s="12">
        <v>0</v>
      </c>
      <c r="J186" s="12">
        <v>0</v>
      </c>
      <c r="K186" s="14">
        <v>0</v>
      </c>
      <c r="L186" s="48"/>
      <c r="M186" s="49"/>
      <c r="N186" s="50"/>
      <c r="O186" s="10"/>
    </row>
    <row r="187" spans="1:15" x14ac:dyDescent="0.25">
      <c r="A187" s="110"/>
      <c r="B187" s="94"/>
      <c r="C187" s="95"/>
      <c r="D187" s="95"/>
      <c r="E187" s="96"/>
      <c r="F187" s="21" t="s">
        <v>57</v>
      </c>
      <c r="G187" s="12">
        <v>0</v>
      </c>
      <c r="H187" s="12">
        <v>0</v>
      </c>
      <c r="I187" s="12">
        <v>0</v>
      </c>
      <c r="J187" s="12">
        <v>0</v>
      </c>
      <c r="K187" s="14">
        <v>0</v>
      </c>
      <c r="L187" s="48"/>
      <c r="M187" s="49"/>
      <c r="N187" s="50"/>
      <c r="O187" s="10"/>
    </row>
    <row r="188" spans="1:15" x14ac:dyDescent="0.25">
      <c r="A188" s="110"/>
      <c r="B188" s="94"/>
      <c r="C188" s="95"/>
      <c r="D188" s="95"/>
      <c r="E188" s="96"/>
      <c r="F188" s="28" t="s">
        <v>60</v>
      </c>
      <c r="G188" s="12">
        <v>0</v>
      </c>
      <c r="H188" s="12">
        <v>0</v>
      </c>
      <c r="I188" s="12">
        <v>0</v>
      </c>
      <c r="J188" s="12">
        <v>0</v>
      </c>
      <c r="K188" s="14">
        <v>0</v>
      </c>
      <c r="L188" s="48"/>
      <c r="M188" s="49"/>
      <c r="N188" s="50"/>
      <c r="O188" s="10"/>
    </row>
    <row r="189" spans="1:15" x14ac:dyDescent="0.25">
      <c r="A189" s="110"/>
      <c r="B189" s="94"/>
      <c r="C189" s="95"/>
      <c r="D189" s="95"/>
      <c r="E189" s="96"/>
      <c r="F189" s="28" t="s">
        <v>61</v>
      </c>
      <c r="G189" s="12">
        <v>0</v>
      </c>
      <c r="H189" s="12">
        <v>0</v>
      </c>
      <c r="I189" s="12">
        <v>0</v>
      </c>
      <c r="J189" s="12">
        <v>0</v>
      </c>
      <c r="K189" s="14">
        <v>0</v>
      </c>
      <c r="L189" s="48"/>
      <c r="M189" s="49"/>
      <c r="N189" s="50"/>
      <c r="O189" s="10"/>
    </row>
    <row r="190" spans="1:15" x14ac:dyDescent="0.25">
      <c r="A190" s="110"/>
      <c r="B190" s="94"/>
      <c r="C190" s="95"/>
      <c r="D190" s="95"/>
      <c r="E190" s="96"/>
      <c r="F190" s="31" t="s">
        <v>63</v>
      </c>
      <c r="G190" s="12">
        <v>0</v>
      </c>
      <c r="H190" s="12">
        <v>0</v>
      </c>
      <c r="I190" s="12">
        <v>0</v>
      </c>
      <c r="J190" s="12">
        <v>0</v>
      </c>
      <c r="K190" s="14">
        <v>0</v>
      </c>
      <c r="L190" s="48"/>
      <c r="M190" s="49"/>
      <c r="N190" s="50"/>
      <c r="O190" s="10"/>
    </row>
    <row r="191" spans="1:15" x14ac:dyDescent="0.25">
      <c r="A191" s="111"/>
      <c r="B191" s="97"/>
      <c r="C191" s="98"/>
      <c r="D191" s="98"/>
      <c r="E191" s="99"/>
      <c r="F191" s="33" t="s">
        <v>64</v>
      </c>
      <c r="G191" s="6">
        <f>H191+I191+J191+K191</f>
        <v>0</v>
      </c>
      <c r="H191" s="6">
        <v>0</v>
      </c>
      <c r="I191" s="6">
        <v>0</v>
      </c>
      <c r="J191" s="6">
        <v>0</v>
      </c>
      <c r="K191" s="7">
        <v>0</v>
      </c>
      <c r="L191" s="51"/>
      <c r="M191" s="52"/>
      <c r="N191" s="53"/>
      <c r="O191" s="10"/>
    </row>
    <row r="192" spans="1:15" ht="15" customHeight="1" x14ac:dyDescent="0.25">
      <c r="A192" s="130" t="s">
        <v>47</v>
      </c>
      <c r="B192" s="133" t="s">
        <v>45</v>
      </c>
      <c r="C192" s="133"/>
      <c r="D192" s="133"/>
      <c r="E192" s="134"/>
      <c r="F192" s="38" t="s">
        <v>10</v>
      </c>
      <c r="G192" s="36">
        <f>H192+I192+J192+K192</f>
        <v>68.293000000000006</v>
      </c>
      <c r="H192" s="36">
        <f>H194+H195+H196+H197+H198+H199+H200+H201+H202</f>
        <v>0</v>
      </c>
      <c r="I192" s="36">
        <f>I194+I195+I196+I197+I198+I199+I200+I201+I202</f>
        <v>0</v>
      </c>
      <c r="J192" s="36">
        <f>J194+J195+J196+J197+J198+J199+J200+J201+J202</f>
        <v>50</v>
      </c>
      <c r="K192" s="36">
        <f>K194+K195+K196+K197+K198+K199+K200+K201+K202</f>
        <v>18.292999999999999</v>
      </c>
      <c r="L192" s="45" t="s">
        <v>19</v>
      </c>
      <c r="M192" s="46"/>
      <c r="N192" s="47"/>
      <c r="O192" s="10"/>
    </row>
    <row r="193" spans="1:15" x14ac:dyDescent="0.25">
      <c r="A193" s="131"/>
      <c r="B193" s="135"/>
      <c r="C193" s="135"/>
      <c r="D193" s="135"/>
      <c r="E193" s="136"/>
      <c r="F193" s="39"/>
      <c r="G193" s="37"/>
      <c r="H193" s="37"/>
      <c r="I193" s="37"/>
      <c r="J193" s="37"/>
      <c r="K193" s="37"/>
      <c r="L193" s="48"/>
      <c r="M193" s="49"/>
      <c r="N193" s="50"/>
      <c r="O193" s="10"/>
    </row>
    <row r="194" spans="1:15" x14ac:dyDescent="0.25">
      <c r="A194" s="131"/>
      <c r="B194" s="135"/>
      <c r="C194" s="135"/>
      <c r="D194" s="135"/>
      <c r="E194" s="136"/>
      <c r="F194" s="3" t="s">
        <v>11</v>
      </c>
      <c r="G194" s="7">
        <f>H194+I194+J194+K194</f>
        <v>0</v>
      </c>
      <c r="H194" s="6">
        <v>0</v>
      </c>
      <c r="I194" s="6">
        <v>0</v>
      </c>
      <c r="J194" s="6">
        <v>0</v>
      </c>
      <c r="K194" s="7">
        <v>0</v>
      </c>
      <c r="L194" s="48"/>
      <c r="M194" s="49"/>
      <c r="N194" s="50"/>
      <c r="O194" s="10"/>
    </row>
    <row r="195" spans="1:15" x14ac:dyDescent="0.25">
      <c r="A195" s="131"/>
      <c r="B195" s="135"/>
      <c r="C195" s="135"/>
      <c r="D195" s="135"/>
      <c r="E195" s="136"/>
      <c r="F195" s="3" t="s">
        <v>12</v>
      </c>
      <c r="G195" s="6">
        <v>0</v>
      </c>
      <c r="H195" s="6">
        <v>0</v>
      </c>
      <c r="I195" s="6">
        <v>0</v>
      </c>
      <c r="J195" s="6">
        <v>0</v>
      </c>
      <c r="K195" s="8">
        <v>0</v>
      </c>
      <c r="L195" s="48"/>
      <c r="M195" s="49"/>
      <c r="N195" s="50"/>
      <c r="O195" s="10"/>
    </row>
    <row r="196" spans="1:15" x14ac:dyDescent="0.25">
      <c r="A196" s="131"/>
      <c r="B196" s="135"/>
      <c r="C196" s="135"/>
      <c r="D196" s="135"/>
      <c r="E196" s="136"/>
      <c r="F196" s="3" t="s">
        <v>13</v>
      </c>
      <c r="G196" s="6">
        <f>H196+I196+J196+K196</f>
        <v>38.292999999999999</v>
      </c>
      <c r="H196" s="6">
        <v>0</v>
      </c>
      <c r="I196" s="6">
        <v>0</v>
      </c>
      <c r="J196" s="6">
        <v>20</v>
      </c>
      <c r="K196" s="6">
        <v>18.292999999999999</v>
      </c>
      <c r="L196" s="48"/>
      <c r="M196" s="49"/>
      <c r="N196" s="50"/>
      <c r="O196" s="10"/>
    </row>
    <row r="197" spans="1:15" x14ac:dyDescent="0.25">
      <c r="A197" s="131"/>
      <c r="B197" s="135"/>
      <c r="C197" s="135"/>
      <c r="D197" s="135"/>
      <c r="E197" s="136"/>
      <c r="F197" s="3" t="s">
        <v>14</v>
      </c>
      <c r="G197" s="6">
        <f>H197+I197+J197+K197</f>
        <v>0</v>
      </c>
      <c r="H197" s="6">
        <v>0</v>
      </c>
      <c r="I197" s="6">
        <v>0</v>
      </c>
      <c r="J197" s="6">
        <v>0</v>
      </c>
      <c r="K197" s="6">
        <v>0</v>
      </c>
      <c r="L197" s="48"/>
      <c r="M197" s="49"/>
      <c r="N197" s="50"/>
      <c r="O197" s="10"/>
    </row>
    <row r="198" spans="1:15" x14ac:dyDescent="0.25">
      <c r="A198" s="131"/>
      <c r="B198" s="135"/>
      <c r="C198" s="135"/>
      <c r="D198" s="135"/>
      <c r="E198" s="136"/>
      <c r="F198" s="3" t="s">
        <v>15</v>
      </c>
      <c r="G198" s="6">
        <v>30</v>
      </c>
      <c r="H198" s="6">
        <v>0</v>
      </c>
      <c r="I198" s="6">
        <v>0</v>
      </c>
      <c r="J198" s="6">
        <v>30</v>
      </c>
      <c r="K198" s="6">
        <v>0</v>
      </c>
      <c r="L198" s="48"/>
      <c r="M198" s="49"/>
      <c r="N198" s="50"/>
      <c r="O198" s="10"/>
    </row>
    <row r="199" spans="1:15" x14ac:dyDescent="0.25">
      <c r="A199" s="131"/>
      <c r="B199" s="135"/>
      <c r="C199" s="135"/>
      <c r="D199" s="135"/>
      <c r="E199" s="136"/>
      <c r="F199" s="13" t="s">
        <v>48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48"/>
      <c r="M199" s="49"/>
      <c r="N199" s="50"/>
      <c r="O199" s="10"/>
    </row>
    <row r="200" spans="1:15" x14ac:dyDescent="0.25">
      <c r="A200" s="131"/>
      <c r="B200" s="135"/>
      <c r="C200" s="135"/>
      <c r="D200" s="135"/>
      <c r="E200" s="136"/>
      <c r="F200" s="13" t="s">
        <v>49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48"/>
      <c r="M200" s="49"/>
      <c r="N200" s="50"/>
      <c r="O200" s="10"/>
    </row>
    <row r="201" spans="1:15" x14ac:dyDescent="0.25">
      <c r="A201" s="131"/>
      <c r="B201" s="135"/>
      <c r="C201" s="135"/>
      <c r="D201" s="135"/>
      <c r="E201" s="136"/>
      <c r="F201" s="20" t="s">
        <v>56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48"/>
      <c r="M201" s="49"/>
      <c r="N201" s="50"/>
      <c r="O201" s="10"/>
    </row>
    <row r="202" spans="1:15" x14ac:dyDescent="0.25">
      <c r="A202" s="131"/>
      <c r="B202" s="135"/>
      <c r="C202" s="135"/>
      <c r="D202" s="135"/>
      <c r="E202" s="136"/>
      <c r="F202" s="20" t="s">
        <v>57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48"/>
      <c r="M202" s="49"/>
      <c r="N202" s="50"/>
      <c r="O202" s="10"/>
    </row>
    <row r="203" spans="1:15" x14ac:dyDescent="0.25">
      <c r="A203" s="131"/>
      <c r="B203" s="135"/>
      <c r="C203" s="135"/>
      <c r="D203" s="135"/>
      <c r="E203" s="136"/>
      <c r="F203" s="27" t="s">
        <v>60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48"/>
      <c r="M203" s="49"/>
      <c r="N203" s="50"/>
      <c r="O203" s="10"/>
    </row>
    <row r="204" spans="1:15" x14ac:dyDescent="0.25">
      <c r="A204" s="131"/>
      <c r="B204" s="135"/>
      <c r="C204" s="135"/>
      <c r="D204" s="135"/>
      <c r="E204" s="136"/>
      <c r="F204" s="27" t="s">
        <v>61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48"/>
      <c r="M204" s="49"/>
      <c r="N204" s="50"/>
      <c r="O204" s="10"/>
    </row>
    <row r="205" spans="1:15" x14ac:dyDescent="0.25">
      <c r="A205" s="131"/>
      <c r="B205" s="135"/>
      <c r="C205" s="135"/>
      <c r="D205" s="135"/>
      <c r="E205" s="136"/>
      <c r="F205" s="30" t="s">
        <v>63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48"/>
      <c r="M205" s="49"/>
      <c r="N205" s="50"/>
      <c r="O205" s="10"/>
    </row>
    <row r="206" spans="1:15" x14ac:dyDescent="0.25">
      <c r="A206" s="132"/>
      <c r="B206" s="137"/>
      <c r="C206" s="137"/>
      <c r="D206" s="137"/>
      <c r="E206" s="138"/>
      <c r="F206" s="33" t="s">
        <v>64</v>
      </c>
      <c r="G206" s="12">
        <f>H206+I206+J206+K206</f>
        <v>0</v>
      </c>
      <c r="H206" s="12">
        <v>0</v>
      </c>
      <c r="I206" s="12">
        <v>0</v>
      </c>
      <c r="J206" s="12">
        <v>0</v>
      </c>
      <c r="K206" s="12">
        <v>0</v>
      </c>
      <c r="L206" s="51"/>
      <c r="M206" s="52"/>
      <c r="N206" s="53"/>
      <c r="O206" s="10"/>
    </row>
    <row r="207" spans="1:15" ht="15" customHeight="1" x14ac:dyDescent="0.25">
      <c r="A207" s="139" t="s">
        <v>58</v>
      </c>
      <c r="B207" s="140"/>
      <c r="C207" s="140"/>
      <c r="D207" s="140"/>
      <c r="E207" s="141"/>
      <c r="F207" s="35" t="s">
        <v>10</v>
      </c>
      <c r="G207" s="36">
        <f>H207+I207+J207+K207</f>
        <v>1115</v>
      </c>
      <c r="H207" s="36">
        <f>H222+H282+H312</f>
        <v>0</v>
      </c>
      <c r="I207" s="36">
        <f>I222+I282+I312</f>
        <v>260</v>
      </c>
      <c r="J207" s="36">
        <f>J222+J282+J312</f>
        <v>200</v>
      </c>
      <c r="K207" s="36">
        <f>K222+K282+K312</f>
        <v>655</v>
      </c>
      <c r="L207" s="45" t="s">
        <v>19</v>
      </c>
      <c r="M207" s="46"/>
      <c r="N207" s="47"/>
      <c r="O207" s="10"/>
    </row>
    <row r="208" spans="1:15" x14ac:dyDescent="0.25">
      <c r="A208" s="142"/>
      <c r="B208" s="143"/>
      <c r="C208" s="143"/>
      <c r="D208" s="143"/>
      <c r="E208" s="144"/>
      <c r="F208" s="35"/>
      <c r="G208" s="37"/>
      <c r="H208" s="37"/>
      <c r="I208" s="37"/>
      <c r="J208" s="37"/>
      <c r="K208" s="37"/>
      <c r="L208" s="48"/>
      <c r="M208" s="49"/>
      <c r="N208" s="50"/>
      <c r="O208" s="10"/>
    </row>
    <row r="209" spans="1:15" x14ac:dyDescent="0.25">
      <c r="A209" s="142"/>
      <c r="B209" s="143"/>
      <c r="C209" s="143"/>
      <c r="D209" s="143"/>
      <c r="E209" s="144"/>
      <c r="F209" s="25" t="s">
        <v>11</v>
      </c>
      <c r="G209" s="26">
        <f>H209+I209+J209+K209</f>
        <v>205</v>
      </c>
      <c r="H209" s="5">
        <f>0+H239+H254+H269</f>
        <v>0</v>
      </c>
      <c r="I209" s="5">
        <f>0+I239+I254+I269</f>
        <v>80</v>
      </c>
      <c r="J209" s="5">
        <f>+J224+J284+J314</f>
        <v>0</v>
      </c>
      <c r="K209" s="5">
        <f>K224</f>
        <v>125</v>
      </c>
      <c r="L209" s="48"/>
      <c r="M209" s="49"/>
      <c r="N209" s="50"/>
      <c r="O209" s="10"/>
    </row>
    <row r="210" spans="1:15" x14ac:dyDescent="0.25">
      <c r="A210" s="142"/>
      <c r="B210" s="143"/>
      <c r="C210" s="143"/>
      <c r="D210" s="143"/>
      <c r="E210" s="144"/>
      <c r="F210" s="25" t="s">
        <v>12</v>
      </c>
      <c r="G210" s="5">
        <f>H210+I210+J210+K210</f>
        <v>185</v>
      </c>
      <c r="H210" s="5">
        <f>0+H240+H255+H270</f>
        <v>0</v>
      </c>
      <c r="I210" s="5">
        <f>0+I240+I255+I270</f>
        <v>40</v>
      </c>
      <c r="J210" s="5">
        <f>+J225+J285+J315</f>
        <v>0</v>
      </c>
      <c r="K210" s="5">
        <f>K225</f>
        <v>145</v>
      </c>
      <c r="L210" s="48"/>
      <c r="M210" s="49"/>
      <c r="N210" s="50"/>
      <c r="O210" s="10"/>
    </row>
    <row r="211" spans="1:15" x14ac:dyDescent="0.25">
      <c r="A211" s="142"/>
      <c r="B211" s="143"/>
      <c r="C211" s="143"/>
      <c r="D211" s="143"/>
      <c r="E211" s="144"/>
      <c r="F211" s="25" t="s">
        <v>13</v>
      </c>
      <c r="G211" s="5">
        <f>H211+I211+J211+K211</f>
        <v>245</v>
      </c>
      <c r="H211" s="5">
        <f>0+H241+H256+H271</f>
        <v>0</v>
      </c>
      <c r="I211" s="5">
        <f>0+I241+I256+I271+I286</f>
        <v>80</v>
      </c>
      <c r="J211" s="5">
        <f>+J226+J286+J316</f>
        <v>20</v>
      </c>
      <c r="K211" s="5">
        <f>K226</f>
        <v>145</v>
      </c>
      <c r="L211" s="48"/>
      <c r="M211" s="49"/>
      <c r="N211" s="50"/>
      <c r="O211" s="10"/>
    </row>
    <row r="212" spans="1:15" x14ac:dyDescent="0.25">
      <c r="A212" s="142"/>
      <c r="B212" s="143"/>
      <c r="C212" s="143"/>
      <c r="D212" s="143"/>
      <c r="E212" s="144"/>
      <c r="F212" s="25" t="s">
        <v>14</v>
      </c>
      <c r="G212" s="5">
        <f>H212+I212+J212+K212</f>
        <v>100</v>
      </c>
      <c r="H212" s="5">
        <f>0+H242+H257+H272</f>
        <v>0</v>
      </c>
      <c r="I212" s="5">
        <f>0+I242+I257+I272</f>
        <v>0</v>
      </c>
      <c r="J212" s="5">
        <f>0+J242+J257+J272</f>
        <v>0</v>
      </c>
      <c r="K212" s="5">
        <f>K227</f>
        <v>100</v>
      </c>
      <c r="L212" s="48"/>
      <c r="M212" s="49"/>
      <c r="N212" s="50"/>
      <c r="O212" s="10"/>
    </row>
    <row r="213" spans="1:15" x14ac:dyDescent="0.25">
      <c r="A213" s="142"/>
      <c r="B213" s="143"/>
      <c r="C213" s="143"/>
      <c r="D213" s="143"/>
      <c r="E213" s="144"/>
      <c r="F213" s="25" t="s">
        <v>15</v>
      </c>
      <c r="G213" s="5">
        <f>G228+G288</f>
        <v>140</v>
      </c>
      <c r="H213" s="5">
        <f>0+H243+H258+H273</f>
        <v>0</v>
      </c>
      <c r="I213" s="5">
        <f>I228+I288</f>
        <v>60</v>
      </c>
      <c r="J213" s="5">
        <f>J228+J288</f>
        <v>20</v>
      </c>
      <c r="K213" s="5">
        <f>K228+K288</f>
        <v>60</v>
      </c>
      <c r="L213" s="48"/>
      <c r="M213" s="49"/>
      <c r="N213" s="50"/>
      <c r="O213" s="10"/>
    </row>
    <row r="214" spans="1:15" x14ac:dyDescent="0.25">
      <c r="A214" s="142"/>
      <c r="B214" s="143"/>
      <c r="C214" s="143"/>
      <c r="D214" s="143"/>
      <c r="E214" s="144"/>
      <c r="F214" s="25" t="s">
        <v>48</v>
      </c>
      <c r="G214" s="5">
        <f>G229+G289</f>
        <v>100</v>
      </c>
      <c r="H214" s="23">
        <v>0</v>
      </c>
      <c r="I214" s="23">
        <v>0</v>
      </c>
      <c r="J214" s="23">
        <v>60</v>
      </c>
      <c r="K214" s="5">
        <f>K229+K289</f>
        <v>40</v>
      </c>
      <c r="L214" s="48"/>
      <c r="M214" s="49"/>
      <c r="N214" s="50"/>
      <c r="O214" s="10"/>
    </row>
    <row r="215" spans="1:15" x14ac:dyDescent="0.25">
      <c r="A215" s="142"/>
      <c r="B215" s="143"/>
      <c r="C215" s="143"/>
      <c r="D215" s="143"/>
      <c r="E215" s="144"/>
      <c r="F215" s="25" t="s">
        <v>49</v>
      </c>
      <c r="G215" s="23">
        <f>+H215+I215+J215+K215</f>
        <v>80</v>
      </c>
      <c r="H215" s="23">
        <v>0</v>
      </c>
      <c r="I215" s="23">
        <v>0</v>
      </c>
      <c r="J215" s="23">
        <f>+J230+J290+J322</f>
        <v>60</v>
      </c>
      <c r="K215" s="5">
        <f>K230+K290</f>
        <v>20</v>
      </c>
      <c r="L215" s="48"/>
      <c r="M215" s="49"/>
      <c r="N215" s="50"/>
      <c r="O215" s="10"/>
    </row>
    <row r="216" spans="1:15" x14ac:dyDescent="0.25">
      <c r="A216" s="142"/>
      <c r="B216" s="143"/>
      <c r="C216" s="143"/>
      <c r="D216" s="143"/>
      <c r="E216" s="144"/>
      <c r="F216" s="25" t="s">
        <v>56</v>
      </c>
      <c r="G216" s="23">
        <f>H216+I216+J216+K216</f>
        <v>20</v>
      </c>
      <c r="H216" s="23">
        <v>0</v>
      </c>
      <c r="I216" s="23">
        <v>0</v>
      </c>
      <c r="J216" s="23">
        <v>0</v>
      </c>
      <c r="K216" s="23">
        <v>20</v>
      </c>
      <c r="L216" s="48"/>
      <c r="M216" s="49"/>
      <c r="N216" s="50"/>
      <c r="O216" s="10"/>
    </row>
    <row r="217" spans="1:15" x14ac:dyDescent="0.25">
      <c r="A217" s="142"/>
      <c r="B217" s="143"/>
      <c r="C217" s="143"/>
      <c r="D217" s="143"/>
      <c r="E217" s="144"/>
      <c r="F217" s="25" t="s">
        <v>57</v>
      </c>
      <c r="G217" s="23">
        <f>H217+I217+J217+K217</f>
        <v>0</v>
      </c>
      <c r="H217" s="23">
        <v>0</v>
      </c>
      <c r="I217" s="23">
        <v>0</v>
      </c>
      <c r="J217" s="23">
        <v>0</v>
      </c>
      <c r="K217" s="23">
        <v>0</v>
      </c>
      <c r="L217" s="48"/>
      <c r="M217" s="49"/>
      <c r="N217" s="50"/>
      <c r="O217" s="10"/>
    </row>
    <row r="218" spans="1:15" x14ac:dyDescent="0.25">
      <c r="A218" s="142"/>
      <c r="B218" s="143"/>
      <c r="C218" s="143"/>
      <c r="D218" s="143"/>
      <c r="E218" s="144"/>
      <c r="F218" s="25" t="s">
        <v>60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48"/>
      <c r="M218" s="49"/>
      <c r="N218" s="50"/>
      <c r="O218" s="10"/>
    </row>
    <row r="219" spans="1:15" x14ac:dyDescent="0.25">
      <c r="A219" s="142"/>
      <c r="B219" s="143"/>
      <c r="C219" s="143"/>
      <c r="D219" s="143"/>
      <c r="E219" s="144"/>
      <c r="F219" s="25" t="s">
        <v>61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48"/>
      <c r="M219" s="49"/>
      <c r="N219" s="50"/>
      <c r="O219" s="10"/>
    </row>
    <row r="220" spans="1:15" x14ac:dyDescent="0.25">
      <c r="A220" s="142"/>
      <c r="B220" s="143"/>
      <c r="C220" s="143"/>
      <c r="D220" s="143"/>
      <c r="E220" s="144"/>
      <c r="F220" s="25" t="s">
        <v>63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48"/>
      <c r="M220" s="49"/>
      <c r="N220" s="50"/>
      <c r="O220" s="10"/>
    </row>
    <row r="221" spans="1:15" x14ac:dyDescent="0.25">
      <c r="A221" s="145"/>
      <c r="B221" s="146"/>
      <c r="C221" s="146"/>
      <c r="D221" s="146"/>
      <c r="E221" s="147"/>
      <c r="F221" s="25" t="s">
        <v>64</v>
      </c>
      <c r="G221" s="32">
        <f>H221+I221+J221+K221</f>
        <v>0</v>
      </c>
      <c r="H221" s="32">
        <v>0</v>
      </c>
      <c r="I221" s="32">
        <v>0</v>
      </c>
      <c r="J221" s="32">
        <v>0</v>
      </c>
      <c r="K221" s="32">
        <v>0</v>
      </c>
      <c r="L221" s="51"/>
      <c r="M221" s="52"/>
      <c r="N221" s="53"/>
      <c r="O221" s="10"/>
    </row>
    <row r="222" spans="1:15" ht="15" customHeight="1" x14ac:dyDescent="0.25">
      <c r="A222" s="109" t="s">
        <v>18</v>
      </c>
      <c r="B222" s="91" t="s">
        <v>33</v>
      </c>
      <c r="C222" s="92"/>
      <c r="D222" s="92"/>
      <c r="E222" s="93"/>
      <c r="F222" s="35" t="s">
        <v>10</v>
      </c>
      <c r="G222" s="36">
        <f>H222+I222+J222+K222</f>
        <v>795</v>
      </c>
      <c r="H222" s="36">
        <f>H237+H252+H267+H270</f>
        <v>0</v>
      </c>
      <c r="I222" s="36">
        <f>I237+I252+I267</f>
        <v>120</v>
      </c>
      <c r="J222" s="36">
        <f>J237+J252+J267</f>
        <v>40</v>
      </c>
      <c r="K222" s="36">
        <f>K224+K225+K226+K227+K228+K229+K230+K231+K232</f>
        <v>635</v>
      </c>
      <c r="L222" s="45" t="s">
        <v>19</v>
      </c>
      <c r="M222" s="46"/>
      <c r="N222" s="47"/>
      <c r="O222" s="10"/>
    </row>
    <row r="223" spans="1:15" x14ac:dyDescent="0.25">
      <c r="A223" s="110"/>
      <c r="B223" s="94"/>
      <c r="C223" s="95"/>
      <c r="D223" s="95"/>
      <c r="E223" s="96"/>
      <c r="F223" s="35"/>
      <c r="G223" s="37"/>
      <c r="H223" s="37"/>
      <c r="I223" s="37"/>
      <c r="J223" s="37"/>
      <c r="K223" s="37"/>
      <c r="L223" s="48"/>
      <c r="M223" s="49"/>
      <c r="N223" s="50"/>
      <c r="O223" s="10"/>
    </row>
    <row r="224" spans="1:15" x14ac:dyDescent="0.25">
      <c r="A224" s="110"/>
      <c r="B224" s="94"/>
      <c r="C224" s="95"/>
      <c r="D224" s="95"/>
      <c r="E224" s="96"/>
      <c r="F224" s="3" t="s">
        <v>11</v>
      </c>
      <c r="G224" s="7">
        <f t="shared" ref="G224:G230" si="19">H224+I224+J224+K224</f>
        <v>125</v>
      </c>
      <c r="H224" s="6">
        <v>0</v>
      </c>
      <c r="I224" s="6">
        <v>0</v>
      </c>
      <c r="J224" s="6">
        <v>0</v>
      </c>
      <c r="K224" s="7">
        <f t="shared" ref="K224:K230" si="20">K239+K254+K269</f>
        <v>125</v>
      </c>
      <c r="L224" s="48"/>
      <c r="M224" s="49"/>
      <c r="N224" s="50"/>
      <c r="O224" s="10"/>
    </row>
    <row r="225" spans="1:15" x14ac:dyDescent="0.25">
      <c r="A225" s="110"/>
      <c r="B225" s="94"/>
      <c r="C225" s="95"/>
      <c r="D225" s="95"/>
      <c r="E225" s="96"/>
      <c r="F225" s="3" t="s">
        <v>12</v>
      </c>
      <c r="G225" s="6">
        <f t="shared" si="19"/>
        <v>145</v>
      </c>
      <c r="H225" s="6">
        <v>0</v>
      </c>
      <c r="I225" s="6">
        <v>0</v>
      </c>
      <c r="J225" s="6">
        <v>0</v>
      </c>
      <c r="K225" s="7">
        <f t="shared" si="20"/>
        <v>145</v>
      </c>
      <c r="L225" s="48"/>
      <c r="M225" s="49"/>
      <c r="N225" s="50"/>
      <c r="O225" s="10"/>
    </row>
    <row r="226" spans="1:15" x14ac:dyDescent="0.25">
      <c r="A226" s="110"/>
      <c r="B226" s="94"/>
      <c r="C226" s="95"/>
      <c r="D226" s="95"/>
      <c r="E226" s="96"/>
      <c r="F226" s="3" t="s">
        <v>13</v>
      </c>
      <c r="G226" s="6">
        <f t="shared" si="19"/>
        <v>145</v>
      </c>
      <c r="H226" s="6">
        <v>0</v>
      </c>
      <c r="I226" s="6">
        <v>0</v>
      </c>
      <c r="J226" s="6">
        <v>0</v>
      </c>
      <c r="K226" s="7">
        <f t="shared" si="20"/>
        <v>145</v>
      </c>
      <c r="L226" s="48"/>
      <c r="M226" s="49"/>
      <c r="N226" s="50"/>
      <c r="O226" s="10"/>
    </row>
    <row r="227" spans="1:15" x14ac:dyDescent="0.25">
      <c r="A227" s="110"/>
      <c r="B227" s="94"/>
      <c r="C227" s="95"/>
      <c r="D227" s="95"/>
      <c r="E227" s="96"/>
      <c r="F227" s="3" t="s">
        <v>14</v>
      </c>
      <c r="G227" s="6">
        <f t="shared" si="19"/>
        <v>100</v>
      </c>
      <c r="H227" s="6">
        <v>0</v>
      </c>
      <c r="I227" s="6">
        <v>0</v>
      </c>
      <c r="J227" s="6">
        <v>0</v>
      </c>
      <c r="K227" s="7">
        <f t="shared" si="20"/>
        <v>100</v>
      </c>
      <c r="L227" s="48"/>
      <c r="M227" s="49"/>
      <c r="N227" s="50"/>
      <c r="O227" s="10"/>
    </row>
    <row r="228" spans="1:15" x14ac:dyDescent="0.25">
      <c r="A228" s="110"/>
      <c r="B228" s="94"/>
      <c r="C228" s="95"/>
      <c r="D228" s="95"/>
      <c r="E228" s="96"/>
      <c r="F228" s="3" t="s">
        <v>15</v>
      </c>
      <c r="G228" s="6">
        <f t="shared" si="19"/>
        <v>60</v>
      </c>
      <c r="H228" s="6">
        <v>0</v>
      </c>
      <c r="I228" s="6">
        <v>0</v>
      </c>
      <c r="J228" s="6">
        <v>0</v>
      </c>
      <c r="K228" s="7">
        <f t="shared" si="20"/>
        <v>60</v>
      </c>
      <c r="L228" s="48"/>
      <c r="M228" s="49"/>
      <c r="N228" s="50"/>
      <c r="O228" s="10"/>
    </row>
    <row r="229" spans="1:15" x14ac:dyDescent="0.25">
      <c r="A229" s="110"/>
      <c r="B229" s="94"/>
      <c r="C229" s="95"/>
      <c r="D229" s="95"/>
      <c r="E229" s="96"/>
      <c r="F229" s="13" t="s">
        <v>48</v>
      </c>
      <c r="G229" s="6">
        <f t="shared" si="19"/>
        <v>40</v>
      </c>
      <c r="H229" s="12">
        <v>0</v>
      </c>
      <c r="I229" s="12">
        <v>0</v>
      </c>
      <c r="J229" s="12">
        <v>0</v>
      </c>
      <c r="K229" s="7">
        <f t="shared" si="20"/>
        <v>40</v>
      </c>
      <c r="L229" s="48"/>
      <c r="M229" s="49"/>
      <c r="N229" s="50"/>
      <c r="O229" s="10"/>
    </row>
    <row r="230" spans="1:15" x14ac:dyDescent="0.25">
      <c r="A230" s="110"/>
      <c r="B230" s="94"/>
      <c r="C230" s="95"/>
      <c r="D230" s="95"/>
      <c r="E230" s="96"/>
      <c r="F230" s="13" t="s">
        <v>49</v>
      </c>
      <c r="G230" s="6">
        <f t="shared" si="19"/>
        <v>20</v>
      </c>
      <c r="H230" s="12">
        <v>0</v>
      </c>
      <c r="I230" s="12">
        <v>0</v>
      </c>
      <c r="J230" s="12">
        <v>0</v>
      </c>
      <c r="K230" s="7">
        <f t="shared" si="20"/>
        <v>20</v>
      </c>
      <c r="L230" s="48"/>
      <c r="M230" s="49"/>
      <c r="N230" s="50"/>
      <c r="O230" s="10"/>
    </row>
    <row r="231" spans="1:15" x14ac:dyDescent="0.25">
      <c r="A231" s="110"/>
      <c r="B231" s="94"/>
      <c r="C231" s="95"/>
      <c r="D231" s="95"/>
      <c r="E231" s="96"/>
      <c r="F231" s="20" t="s">
        <v>56</v>
      </c>
      <c r="G231" s="12">
        <f>H231+I231+J231+K231</f>
        <v>0</v>
      </c>
      <c r="H231" s="12">
        <v>0</v>
      </c>
      <c r="I231" s="12">
        <v>0</v>
      </c>
      <c r="J231" s="12">
        <v>0</v>
      </c>
      <c r="K231" s="14">
        <v>0</v>
      </c>
      <c r="L231" s="48"/>
      <c r="M231" s="49"/>
      <c r="N231" s="50"/>
      <c r="O231" s="10"/>
    </row>
    <row r="232" spans="1:15" x14ac:dyDescent="0.25">
      <c r="A232" s="110"/>
      <c r="B232" s="94"/>
      <c r="C232" s="95"/>
      <c r="D232" s="95"/>
      <c r="E232" s="96"/>
      <c r="F232" s="20" t="s">
        <v>57</v>
      </c>
      <c r="G232" s="12">
        <f>H232+I232+J232+K232</f>
        <v>0</v>
      </c>
      <c r="H232" s="12">
        <v>0</v>
      </c>
      <c r="I232" s="12">
        <v>0</v>
      </c>
      <c r="J232" s="12">
        <v>0</v>
      </c>
      <c r="K232" s="14">
        <v>0</v>
      </c>
      <c r="L232" s="48"/>
      <c r="M232" s="49"/>
      <c r="N232" s="50"/>
      <c r="O232" s="10"/>
    </row>
    <row r="233" spans="1:15" x14ac:dyDescent="0.25">
      <c r="A233" s="110"/>
      <c r="B233" s="94"/>
      <c r="C233" s="95"/>
      <c r="D233" s="95"/>
      <c r="E233" s="96"/>
      <c r="F233" s="27" t="s">
        <v>60</v>
      </c>
      <c r="G233" s="12">
        <v>0</v>
      </c>
      <c r="H233" s="12">
        <v>0</v>
      </c>
      <c r="I233" s="12">
        <v>0</v>
      </c>
      <c r="J233" s="12">
        <v>0</v>
      </c>
      <c r="K233" s="14">
        <v>0</v>
      </c>
      <c r="L233" s="48"/>
      <c r="M233" s="49"/>
      <c r="N233" s="50"/>
      <c r="O233" s="10"/>
    </row>
    <row r="234" spans="1:15" x14ac:dyDescent="0.25">
      <c r="A234" s="110"/>
      <c r="B234" s="94"/>
      <c r="C234" s="95"/>
      <c r="D234" s="95"/>
      <c r="E234" s="96"/>
      <c r="F234" s="27" t="s">
        <v>61</v>
      </c>
      <c r="G234" s="12">
        <v>0</v>
      </c>
      <c r="H234" s="12">
        <v>0</v>
      </c>
      <c r="I234" s="12">
        <v>0</v>
      </c>
      <c r="J234" s="12">
        <v>0</v>
      </c>
      <c r="K234" s="14">
        <v>0</v>
      </c>
      <c r="L234" s="48"/>
      <c r="M234" s="49"/>
      <c r="N234" s="50"/>
      <c r="O234" s="10"/>
    </row>
    <row r="235" spans="1:15" x14ac:dyDescent="0.25">
      <c r="A235" s="110"/>
      <c r="B235" s="94"/>
      <c r="C235" s="95"/>
      <c r="D235" s="95"/>
      <c r="E235" s="96"/>
      <c r="F235" s="30" t="s">
        <v>63</v>
      </c>
      <c r="G235" s="12">
        <v>0</v>
      </c>
      <c r="H235" s="12">
        <v>0</v>
      </c>
      <c r="I235" s="12">
        <v>0</v>
      </c>
      <c r="J235" s="12">
        <v>0</v>
      </c>
      <c r="K235" s="14">
        <v>0</v>
      </c>
      <c r="L235" s="48"/>
      <c r="M235" s="49"/>
      <c r="N235" s="50"/>
      <c r="O235" s="10"/>
    </row>
    <row r="236" spans="1:15" x14ac:dyDescent="0.25">
      <c r="A236" s="111"/>
      <c r="B236" s="97"/>
      <c r="C236" s="98"/>
      <c r="D236" s="98"/>
      <c r="E236" s="99"/>
      <c r="F236" s="33" t="s">
        <v>64</v>
      </c>
      <c r="G236" s="12">
        <f>H236+I236+J236+K236</f>
        <v>0</v>
      </c>
      <c r="H236" s="12">
        <v>0</v>
      </c>
      <c r="I236" s="12">
        <v>0</v>
      </c>
      <c r="J236" s="12">
        <v>0</v>
      </c>
      <c r="K236" s="14">
        <v>0</v>
      </c>
      <c r="L236" s="51"/>
      <c r="M236" s="52"/>
      <c r="N236" s="53"/>
      <c r="O236" s="10"/>
    </row>
    <row r="237" spans="1:15" ht="15" customHeight="1" x14ac:dyDescent="0.25">
      <c r="A237" s="78" t="s">
        <v>35</v>
      </c>
      <c r="B237" s="81" t="s">
        <v>25</v>
      </c>
      <c r="C237" s="82"/>
      <c r="D237" s="82"/>
      <c r="E237" s="83"/>
      <c r="F237" s="35" t="s">
        <v>10</v>
      </c>
      <c r="G237" s="36">
        <f>G239+G240+G241+G242+G243+G244+G245+G246+G247</f>
        <v>385</v>
      </c>
      <c r="H237" s="36">
        <f>H239+H240+H241+H242+H243+H244+H245+H246+H247</f>
        <v>0</v>
      </c>
      <c r="I237" s="36">
        <f>I239+I240+I241+I242+I243+I244+I245+I246+I247</f>
        <v>0</v>
      </c>
      <c r="J237" s="36">
        <f>J239+J240+J241+J242+J243+J244+J245+J246+J247</f>
        <v>0</v>
      </c>
      <c r="K237" s="36">
        <f>K239+K240+K241+K242+K243+K244+K245+K246+K247</f>
        <v>385</v>
      </c>
      <c r="L237" s="40" t="s">
        <v>19</v>
      </c>
      <c r="M237" s="40"/>
      <c r="N237" s="40"/>
      <c r="O237" s="10"/>
    </row>
    <row r="238" spans="1:15" x14ac:dyDescent="0.25">
      <c r="A238" s="79"/>
      <c r="B238" s="84"/>
      <c r="C238" s="85"/>
      <c r="D238" s="85"/>
      <c r="E238" s="86"/>
      <c r="F238" s="35"/>
      <c r="G238" s="37"/>
      <c r="H238" s="37"/>
      <c r="I238" s="37"/>
      <c r="J238" s="37"/>
      <c r="K238" s="37"/>
      <c r="L238" s="40"/>
      <c r="M238" s="40"/>
      <c r="N238" s="40"/>
      <c r="O238" s="10"/>
    </row>
    <row r="239" spans="1:15" x14ac:dyDescent="0.25">
      <c r="A239" s="79"/>
      <c r="B239" s="84"/>
      <c r="C239" s="85"/>
      <c r="D239" s="85"/>
      <c r="E239" s="86"/>
      <c r="F239" s="3" t="s">
        <v>11</v>
      </c>
      <c r="G239" s="7">
        <f t="shared" ref="G239:G247" si="21">H239+I239+J239+K239</f>
        <v>100</v>
      </c>
      <c r="H239" s="6">
        <v>0</v>
      </c>
      <c r="I239" s="6">
        <v>0</v>
      </c>
      <c r="J239" s="6">
        <v>0</v>
      </c>
      <c r="K239" s="7">
        <v>100</v>
      </c>
      <c r="L239" s="40"/>
      <c r="M239" s="40"/>
      <c r="N239" s="40"/>
      <c r="O239" s="10"/>
    </row>
    <row r="240" spans="1:15" x14ac:dyDescent="0.25">
      <c r="A240" s="79"/>
      <c r="B240" s="84"/>
      <c r="C240" s="85"/>
      <c r="D240" s="85"/>
      <c r="E240" s="86"/>
      <c r="F240" s="3" t="s">
        <v>12</v>
      </c>
      <c r="G240" s="6">
        <f t="shared" si="21"/>
        <v>80</v>
      </c>
      <c r="H240" s="6">
        <v>0</v>
      </c>
      <c r="I240" s="6">
        <v>0</v>
      </c>
      <c r="J240" s="6">
        <v>0</v>
      </c>
      <c r="K240" s="8">
        <f>100-20</f>
        <v>80</v>
      </c>
      <c r="L240" s="40"/>
      <c r="M240" s="40"/>
      <c r="N240" s="40"/>
      <c r="O240" s="10"/>
    </row>
    <row r="241" spans="1:15" x14ac:dyDescent="0.25">
      <c r="A241" s="79"/>
      <c r="B241" s="84"/>
      <c r="C241" s="85"/>
      <c r="D241" s="85"/>
      <c r="E241" s="86"/>
      <c r="F241" s="3" t="s">
        <v>13</v>
      </c>
      <c r="G241" s="6">
        <f t="shared" si="21"/>
        <v>100</v>
      </c>
      <c r="H241" s="6">
        <v>0</v>
      </c>
      <c r="I241" s="6">
        <v>0</v>
      </c>
      <c r="J241" s="6">
        <v>0</v>
      </c>
      <c r="K241" s="6">
        <v>100</v>
      </c>
      <c r="L241" s="40"/>
      <c r="M241" s="40"/>
      <c r="N241" s="40"/>
      <c r="O241" s="10"/>
    </row>
    <row r="242" spans="1:15" x14ac:dyDescent="0.25">
      <c r="A242" s="79"/>
      <c r="B242" s="84"/>
      <c r="C242" s="85"/>
      <c r="D242" s="85"/>
      <c r="E242" s="86"/>
      <c r="F242" s="3" t="s">
        <v>14</v>
      </c>
      <c r="G242" s="6">
        <f t="shared" si="21"/>
        <v>25</v>
      </c>
      <c r="H242" s="6">
        <v>0</v>
      </c>
      <c r="I242" s="6">
        <v>0</v>
      </c>
      <c r="J242" s="6">
        <v>0</v>
      </c>
      <c r="K242" s="6">
        <v>25</v>
      </c>
      <c r="L242" s="40"/>
      <c r="M242" s="40"/>
      <c r="N242" s="40"/>
      <c r="O242" s="10"/>
    </row>
    <row r="243" spans="1:15" x14ac:dyDescent="0.25">
      <c r="A243" s="79"/>
      <c r="B243" s="84"/>
      <c r="C243" s="85"/>
      <c r="D243" s="85"/>
      <c r="E243" s="86"/>
      <c r="F243" s="3" t="s">
        <v>15</v>
      </c>
      <c r="G243" s="6">
        <f t="shared" si="21"/>
        <v>30</v>
      </c>
      <c r="H243" s="6">
        <v>0</v>
      </c>
      <c r="I243" s="6">
        <v>0</v>
      </c>
      <c r="J243" s="6">
        <v>0</v>
      </c>
      <c r="K243" s="6">
        <v>30</v>
      </c>
      <c r="L243" s="40"/>
      <c r="M243" s="40"/>
      <c r="N243" s="40"/>
      <c r="O243" s="10"/>
    </row>
    <row r="244" spans="1:15" x14ac:dyDescent="0.25">
      <c r="A244" s="79"/>
      <c r="B244" s="84"/>
      <c r="C244" s="85"/>
      <c r="D244" s="85"/>
      <c r="E244" s="86"/>
      <c r="F244" s="13" t="s">
        <v>48</v>
      </c>
      <c r="G244" s="6">
        <f t="shared" si="21"/>
        <v>30</v>
      </c>
      <c r="H244" s="12">
        <v>0</v>
      </c>
      <c r="I244" s="12">
        <v>0</v>
      </c>
      <c r="J244" s="12">
        <v>0</v>
      </c>
      <c r="K244" s="12">
        <v>30</v>
      </c>
      <c r="L244" s="40"/>
      <c r="M244" s="40"/>
      <c r="N244" s="40"/>
      <c r="O244" s="10"/>
    </row>
    <row r="245" spans="1:15" ht="15.75" customHeight="1" x14ac:dyDescent="0.25">
      <c r="A245" s="79"/>
      <c r="B245" s="84"/>
      <c r="C245" s="85"/>
      <c r="D245" s="85"/>
      <c r="E245" s="86"/>
      <c r="F245" s="13" t="s">
        <v>49</v>
      </c>
      <c r="G245" s="6">
        <f t="shared" si="21"/>
        <v>20</v>
      </c>
      <c r="H245" s="12">
        <v>0</v>
      </c>
      <c r="I245" s="12">
        <v>0</v>
      </c>
      <c r="J245" s="12">
        <v>0</v>
      </c>
      <c r="K245" s="12">
        <v>20</v>
      </c>
      <c r="L245" s="40"/>
      <c r="M245" s="40"/>
      <c r="N245" s="40"/>
      <c r="O245" s="10"/>
    </row>
    <row r="246" spans="1:15" ht="15.75" customHeight="1" x14ac:dyDescent="0.25">
      <c r="A246" s="79"/>
      <c r="B246" s="84"/>
      <c r="C246" s="85"/>
      <c r="D246" s="85"/>
      <c r="E246" s="86"/>
      <c r="F246" s="20" t="s">
        <v>56</v>
      </c>
      <c r="G246" s="12">
        <f t="shared" si="21"/>
        <v>0</v>
      </c>
      <c r="H246" s="12">
        <v>0</v>
      </c>
      <c r="I246" s="12">
        <v>0</v>
      </c>
      <c r="J246" s="12">
        <v>0</v>
      </c>
      <c r="K246" s="12">
        <v>0</v>
      </c>
      <c r="L246" s="40"/>
      <c r="M246" s="40"/>
      <c r="N246" s="40"/>
      <c r="O246" s="10"/>
    </row>
    <row r="247" spans="1:15" ht="15.75" customHeight="1" x14ac:dyDescent="0.25">
      <c r="A247" s="79"/>
      <c r="B247" s="84"/>
      <c r="C247" s="85"/>
      <c r="D247" s="85"/>
      <c r="E247" s="86"/>
      <c r="F247" s="20" t="s">
        <v>57</v>
      </c>
      <c r="G247" s="12">
        <f t="shared" si="21"/>
        <v>0</v>
      </c>
      <c r="H247" s="12">
        <v>0</v>
      </c>
      <c r="I247" s="12">
        <v>0</v>
      </c>
      <c r="J247" s="12">
        <v>0</v>
      </c>
      <c r="K247" s="12">
        <v>0</v>
      </c>
      <c r="L247" s="40"/>
      <c r="M247" s="40"/>
      <c r="N247" s="40"/>
      <c r="O247" s="10"/>
    </row>
    <row r="248" spans="1:15" ht="15.75" customHeight="1" x14ac:dyDescent="0.25">
      <c r="A248" s="79"/>
      <c r="B248" s="84"/>
      <c r="C248" s="85"/>
      <c r="D248" s="85"/>
      <c r="E248" s="86"/>
      <c r="F248" s="27" t="s">
        <v>60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40"/>
      <c r="M248" s="40"/>
      <c r="N248" s="40"/>
      <c r="O248" s="10"/>
    </row>
    <row r="249" spans="1:15" ht="15.75" customHeight="1" x14ac:dyDescent="0.25">
      <c r="A249" s="79"/>
      <c r="B249" s="84"/>
      <c r="C249" s="85"/>
      <c r="D249" s="85"/>
      <c r="E249" s="86"/>
      <c r="F249" s="28" t="s">
        <v>61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40"/>
      <c r="M249" s="40"/>
      <c r="N249" s="40"/>
      <c r="O249" s="10"/>
    </row>
    <row r="250" spans="1:15" ht="15.75" customHeight="1" x14ac:dyDescent="0.25">
      <c r="A250" s="79"/>
      <c r="B250" s="84"/>
      <c r="C250" s="85"/>
      <c r="D250" s="85"/>
      <c r="E250" s="86"/>
      <c r="F250" s="30" t="s">
        <v>63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40"/>
      <c r="M250" s="40"/>
      <c r="N250" s="90"/>
      <c r="O250" s="10"/>
    </row>
    <row r="251" spans="1:15" ht="15.75" customHeight="1" x14ac:dyDescent="0.25">
      <c r="A251" s="80"/>
      <c r="B251" s="87"/>
      <c r="C251" s="88"/>
      <c r="D251" s="88"/>
      <c r="E251" s="89"/>
      <c r="F251" s="33" t="s">
        <v>64</v>
      </c>
      <c r="G251" s="12">
        <f>H251+I251+J251+K251</f>
        <v>0</v>
      </c>
      <c r="H251" s="12">
        <v>0</v>
      </c>
      <c r="I251" s="12">
        <v>0</v>
      </c>
      <c r="J251" s="12">
        <v>0</v>
      </c>
      <c r="K251" s="12">
        <v>0</v>
      </c>
      <c r="L251" s="40"/>
      <c r="M251" s="40"/>
      <c r="N251" s="90"/>
      <c r="O251" s="10"/>
    </row>
    <row r="252" spans="1:15" ht="15" customHeight="1" x14ac:dyDescent="0.25">
      <c r="A252" s="78" t="s">
        <v>36</v>
      </c>
      <c r="B252" s="60" t="s">
        <v>27</v>
      </c>
      <c r="C252" s="61"/>
      <c r="D252" s="61"/>
      <c r="E252" s="62"/>
      <c r="F252" s="35" t="s">
        <v>10</v>
      </c>
      <c r="G252" s="36">
        <f>H252+I252+J252+K252</f>
        <v>260</v>
      </c>
      <c r="H252" s="36">
        <f>H254+H255+H256+H257+H258+H259+H260+H261+H262</f>
        <v>0</v>
      </c>
      <c r="I252" s="36">
        <f>I254+I255+I256+I257+I258+I259+I260+I261+I262</f>
        <v>120</v>
      </c>
      <c r="J252" s="36">
        <f>J254+J255+J256+J257+J258+J259+J260+J261+J262</f>
        <v>40</v>
      </c>
      <c r="K252" s="36">
        <f>K254+K255+K256+K257+K258+K259+K260+K261+K262</f>
        <v>100</v>
      </c>
      <c r="L252" s="45" t="s">
        <v>19</v>
      </c>
      <c r="M252" s="46"/>
      <c r="N252" s="47"/>
      <c r="O252" s="10"/>
    </row>
    <row r="253" spans="1:15" x14ac:dyDescent="0.25">
      <c r="A253" s="79"/>
      <c r="B253" s="63"/>
      <c r="C253" s="64"/>
      <c r="D253" s="64"/>
      <c r="E253" s="65"/>
      <c r="F253" s="35"/>
      <c r="G253" s="37"/>
      <c r="H253" s="37"/>
      <c r="I253" s="37"/>
      <c r="J253" s="37"/>
      <c r="K253" s="37"/>
      <c r="L253" s="48"/>
      <c r="M253" s="49"/>
      <c r="N253" s="50"/>
      <c r="O253" s="10"/>
    </row>
    <row r="254" spans="1:15" x14ac:dyDescent="0.25">
      <c r="A254" s="79"/>
      <c r="B254" s="63"/>
      <c r="C254" s="64"/>
      <c r="D254" s="64"/>
      <c r="E254" s="65"/>
      <c r="F254" s="3" t="s">
        <v>11</v>
      </c>
      <c r="G254" s="7">
        <f t="shared" ref="G254:G262" si="22">H254+I254+J254+K254</f>
        <v>125</v>
      </c>
      <c r="H254" s="6">
        <v>0</v>
      </c>
      <c r="I254" s="6">
        <v>80</v>
      </c>
      <c r="J254" s="6">
        <v>20</v>
      </c>
      <c r="K254" s="7">
        <v>25</v>
      </c>
      <c r="L254" s="48"/>
      <c r="M254" s="49"/>
      <c r="N254" s="50"/>
      <c r="O254" s="10"/>
    </row>
    <row r="255" spans="1:15" x14ac:dyDescent="0.25">
      <c r="A255" s="79"/>
      <c r="B255" s="63"/>
      <c r="C255" s="64"/>
      <c r="D255" s="64"/>
      <c r="E255" s="65"/>
      <c r="F255" s="3" t="s">
        <v>12</v>
      </c>
      <c r="G255" s="6">
        <f t="shared" si="22"/>
        <v>80</v>
      </c>
      <c r="H255" s="6">
        <v>0</v>
      </c>
      <c r="I255" s="6">
        <v>40</v>
      </c>
      <c r="J255" s="8">
        <v>20</v>
      </c>
      <c r="K255" s="8">
        <v>20</v>
      </c>
      <c r="L255" s="48"/>
      <c r="M255" s="49"/>
      <c r="N255" s="50"/>
      <c r="O255" s="10"/>
    </row>
    <row r="256" spans="1:15" x14ac:dyDescent="0.25">
      <c r="A256" s="79"/>
      <c r="B256" s="63"/>
      <c r="C256" s="64"/>
      <c r="D256" s="64"/>
      <c r="E256" s="65"/>
      <c r="F256" s="3" t="s">
        <v>13</v>
      </c>
      <c r="G256" s="8">
        <f t="shared" si="22"/>
        <v>20</v>
      </c>
      <c r="H256" s="8">
        <v>0</v>
      </c>
      <c r="I256" s="8">
        <v>0</v>
      </c>
      <c r="J256" s="8">
        <v>0</v>
      </c>
      <c r="K256" s="8">
        <v>20</v>
      </c>
      <c r="L256" s="48"/>
      <c r="M256" s="49"/>
      <c r="N256" s="50"/>
      <c r="O256" s="10"/>
    </row>
    <row r="257" spans="1:15" x14ac:dyDescent="0.25">
      <c r="A257" s="79"/>
      <c r="B257" s="63"/>
      <c r="C257" s="64"/>
      <c r="D257" s="64"/>
      <c r="E257" s="65"/>
      <c r="F257" s="3" t="s">
        <v>14</v>
      </c>
      <c r="G257" s="6">
        <f t="shared" si="22"/>
        <v>25</v>
      </c>
      <c r="H257" s="6">
        <v>0</v>
      </c>
      <c r="I257" s="6">
        <v>0</v>
      </c>
      <c r="J257" s="6">
        <v>0</v>
      </c>
      <c r="K257" s="6">
        <v>25</v>
      </c>
      <c r="L257" s="48"/>
      <c r="M257" s="49"/>
      <c r="N257" s="50"/>
      <c r="O257" s="10"/>
    </row>
    <row r="258" spans="1:15" x14ac:dyDescent="0.25">
      <c r="A258" s="79"/>
      <c r="B258" s="63"/>
      <c r="C258" s="64"/>
      <c r="D258" s="64"/>
      <c r="E258" s="65"/>
      <c r="F258" s="3" t="s">
        <v>15</v>
      </c>
      <c r="G258" s="6">
        <f t="shared" si="22"/>
        <v>0</v>
      </c>
      <c r="H258" s="6">
        <v>0</v>
      </c>
      <c r="I258" s="6">
        <v>0</v>
      </c>
      <c r="J258" s="6">
        <v>0</v>
      </c>
      <c r="K258" s="6">
        <v>0</v>
      </c>
      <c r="L258" s="48"/>
      <c r="M258" s="49"/>
      <c r="N258" s="50"/>
      <c r="O258" s="10"/>
    </row>
    <row r="259" spans="1:15" x14ac:dyDescent="0.25">
      <c r="A259" s="79"/>
      <c r="B259" s="63"/>
      <c r="C259" s="64"/>
      <c r="D259" s="64"/>
      <c r="E259" s="65"/>
      <c r="F259" s="13" t="s">
        <v>48</v>
      </c>
      <c r="G259" s="6">
        <f t="shared" si="22"/>
        <v>10</v>
      </c>
      <c r="H259" s="12">
        <v>0</v>
      </c>
      <c r="I259" s="12">
        <v>0</v>
      </c>
      <c r="J259" s="12">
        <v>0</v>
      </c>
      <c r="K259" s="12">
        <v>10</v>
      </c>
      <c r="L259" s="48"/>
      <c r="M259" s="49"/>
      <c r="N259" s="50"/>
      <c r="O259" s="10"/>
    </row>
    <row r="260" spans="1:15" x14ac:dyDescent="0.25">
      <c r="A260" s="79"/>
      <c r="B260" s="63"/>
      <c r="C260" s="64"/>
      <c r="D260" s="64"/>
      <c r="E260" s="65"/>
      <c r="F260" s="13" t="s">
        <v>49</v>
      </c>
      <c r="G260" s="6">
        <f t="shared" si="22"/>
        <v>0</v>
      </c>
      <c r="H260" s="12">
        <v>0</v>
      </c>
      <c r="I260" s="12">
        <v>0</v>
      </c>
      <c r="J260" s="12">
        <v>0</v>
      </c>
      <c r="K260" s="12">
        <v>0</v>
      </c>
      <c r="L260" s="48"/>
      <c r="M260" s="49"/>
      <c r="N260" s="50"/>
      <c r="O260" s="10"/>
    </row>
    <row r="261" spans="1:15" x14ac:dyDescent="0.25">
      <c r="A261" s="79"/>
      <c r="B261" s="63"/>
      <c r="C261" s="64"/>
      <c r="D261" s="64"/>
      <c r="E261" s="65"/>
      <c r="F261" s="20" t="s">
        <v>56</v>
      </c>
      <c r="G261" s="12">
        <f t="shared" si="22"/>
        <v>0</v>
      </c>
      <c r="H261" s="12">
        <v>0</v>
      </c>
      <c r="I261" s="12">
        <v>0</v>
      </c>
      <c r="J261" s="12">
        <v>0</v>
      </c>
      <c r="K261" s="12">
        <v>0</v>
      </c>
      <c r="L261" s="48"/>
      <c r="M261" s="49"/>
      <c r="N261" s="50"/>
      <c r="O261" s="10"/>
    </row>
    <row r="262" spans="1:15" x14ac:dyDescent="0.25">
      <c r="A262" s="79"/>
      <c r="B262" s="63"/>
      <c r="C262" s="64"/>
      <c r="D262" s="64"/>
      <c r="E262" s="65"/>
      <c r="F262" s="20" t="s">
        <v>57</v>
      </c>
      <c r="G262" s="6">
        <f t="shared" si="22"/>
        <v>0</v>
      </c>
      <c r="H262" s="6">
        <v>0</v>
      </c>
      <c r="I262" s="6">
        <v>0</v>
      </c>
      <c r="J262" s="6">
        <v>0</v>
      </c>
      <c r="K262" s="6">
        <v>0</v>
      </c>
      <c r="L262" s="48"/>
      <c r="M262" s="49"/>
      <c r="N262" s="50"/>
      <c r="O262" s="10"/>
    </row>
    <row r="263" spans="1:15" x14ac:dyDescent="0.25">
      <c r="A263" s="79"/>
      <c r="B263" s="63"/>
      <c r="C263" s="64"/>
      <c r="D263" s="64"/>
      <c r="E263" s="65"/>
      <c r="F263" s="27" t="s">
        <v>60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48"/>
      <c r="M263" s="49"/>
      <c r="N263" s="50"/>
      <c r="O263" s="10"/>
    </row>
    <row r="264" spans="1:15" x14ac:dyDescent="0.25">
      <c r="A264" s="79"/>
      <c r="B264" s="63"/>
      <c r="C264" s="64"/>
      <c r="D264" s="64"/>
      <c r="E264" s="65"/>
      <c r="F264" s="27" t="s">
        <v>61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48"/>
      <c r="M264" s="49"/>
      <c r="N264" s="50"/>
      <c r="O264" s="10"/>
    </row>
    <row r="265" spans="1:15" x14ac:dyDescent="0.25">
      <c r="A265" s="79"/>
      <c r="B265" s="63"/>
      <c r="C265" s="64"/>
      <c r="D265" s="64"/>
      <c r="E265" s="65"/>
      <c r="F265" s="30" t="s">
        <v>63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48"/>
      <c r="M265" s="49"/>
      <c r="N265" s="50"/>
      <c r="O265" s="10"/>
    </row>
    <row r="266" spans="1:15" x14ac:dyDescent="0.25">
      <c r="A266" s="80"/>
      <c r="B266" s="66"/>
      <c r="C266" s="67"/>
      <c r="D266" s="67"/>
      <c r="E266" s="68"/>
      <c r="F266" s="33" t="s">
        <v>64</v>
      </c>
      <c r="G266" s="12">
        <f>H266+I266+J266+K266</f>
        <v>0</v>
      </c>
      <c r="H266" s="12">
        <v>0</v>
      </c>
      <c r="I266" s="12">
        <v>0</v>
      </c>
      <c r="J266" s="12">
        <v>0</v>
      </c>
      <c r="K266" s="12">
        <v>0</v>
      </c>
      <c r="L266" s="51"/>
      <c r="M266" s="52"/>
      <c r="N266" s="53"/>
      <c r="O266" s="10"/>
    </row>
    <row r="267" spans="1:15" ht="15" customHeight="1" x14ac:dyDescent="0.25">
      <c r="A267" s="78" t="s">
        <v>37</v>
      </c>
      <c r="B267" s="151" t="s">
        <v>28</v>
      </c>
      <c r="C267" s="152"/>
      <c r="D267" s="152"/>
      <c r="E267" s="153"/>
      <c r="F267" s="35" t="s">
        <v>10</v>
      </c>
      <c r="G267" s="36">
        <f>H267+I267+J267+K267</f>
        <v>150</v>
      </c>
      <c r="H267" s="36">
        <f>H269+H270+H271+H272+H273+H275+H274+H276+H277</f>
        <v>0</v>
      </c>
      <c r="I267" s="36">
        <f>I269+I270+I271+I272+I273+I275+I274+I276+I277</f>
        <v>0</v>
      </c>
      <c r="J267" s="36">
        <f>J269+J270+J271+J272+J273+J275+J274+J276+J277</f>
        <v>0</v>
      </c>
      <c r="K267" s="36">
        <f>K269+K270+K271+K272+K273+K275+K274+K276+K277</f>
        <v>150</v>
      </c>
      <c r="L267" s="45" t="s">
        <v>19</v>
      </c>
      <c r="M267" s="46"/>
      <c r="N267" s="47"/>
      <c r="O267" s="10"/>
    </row>
    <row r="268" spans="1:15" x14ac:dyDescent="0.25">
      <c r="A268" s="79"/>
      <c r="B268" s="154"/>
      <c r="C268" s="155"/>
      <c r="D268" s="155"/>
      <c r="E268" s="156"/>
      <c r="F268" s="35"/>
      <c r="G268" s="37"/>
      <c r="H268" s="37"/>
      <c r="I268" s="37"/>
      <c r="J268" s="37"/>
      <c r="K268" s="37"/>
      <c r="L268" s="48"/>
      <c r="M268" s="49"/>
      <c r="N268" s="50"/>
      <c r="O268" s="10"/>
    </row>
    <row r="269" spans="1:15" x14ac:dyDescent="0.25">
      <c r="A269" s="79"/>
      <c r="B269" s="154"/>
      <c r="C269" s="155"/>
      <c r="D269" s="155"/>
      <c r="E269" s="156"/>
      <c r="F269" s="3" t="s">
        <v>11</v>
      </c>
      <c r="G269" s="7">
        <f t="shared" ref="G269:G277" si="23">H269+I269+J269+K269</f>
        <v>0</v>
      </c>
      <c r="H269" s="6">
        <v>0</v>
      </c>
      <c r="I269" s="6">
        <v>0</v>
      </c>
      <c r="J269" s="6">
        <v>0</v>
      </c>
      <c r="K269" s="7">
        <v>0</v>
      </c>
      <c r="L269" s="48"/>
      <c r="M269" s="49"/>
      <c r="N269" s="50"/>
      <c r="O269" s="10"/>
    </row>
    <row r="270" spans="1:15" x14ac:dyDescent="0.25">
      <c r="A270" s="79"/>
      <c r="B270" s="154"/>
      <c r="C270" s="155"/>
      <c r="D270" s="155"/>
      <c r="E270" s="156"/>
      <c r="F270" s="3" t="s">
        <v>12</v>
      </c>
      <c r="G270" s="6">
        <f t="shared" si="23"/>
        <v>45</v>
      </c>
      <c r="H270" s="6">
        <v>0</v>
      </c>
      <c r="I270" s="6">
        <v>0</v>
      </c>
      <c r="J270" s="6">
        <v>0</v>
      </c>
      <c r="K270" s="8">
        <f>20+25</f>
        <v>45</v>
      </c>
      <c r="L270" s="48"/>
      <c r="M270" s="49"/>
      <c r="N270" s="50"/>
      <c r="O270" s="10"/>
    </row>
    <row r="271" spans="1:15" x14ac:dyDescent="0.25">
      <c r="A271" s="79"/>
      <c r="B271" s="154"/>
      <c r="C271" s="155"/>
      <c r="D271" s="155"/>
      <c r="E271" s="156"/>
      <c r="F271" s="3" t="s">
        <v>13</v>
      </c>
      <c r="G271" s="6">
        <f t="shared" si="23"/>
        <v>25</v>
      </c>
      <c r="H271" s="6">
        <v>0</v>
      </c>
      <c r="I271" s="6">
        <v>0</v>
      </c>
      <c r="J271" s="6">
        <v>0</v>
      </c>
      <c r="K271" s="6">
        <v>25</v>
      </c>
      <c r="L271" s="48"/>
      <c r="M271" s="49"/>
      <c r="N271" s="50"/>
      <c r="O271" s="10"/>
    </row>
    <row r="272" spans="1:15" x14ac:dyDescent="0.25">
      <c r="A272" s="79"/>
      <c r="B272" s="154"/>
      <c r="C272" s="155"/>
      <c r="D272" s="155"/>
      <c r="E272" s="156"/>
      <c r="F272" s="3" t="s">
        <v>14</v>
      </c>
      <c r="G272" s="6">
        <f t="shared" si="23"/>
        <v>50</v>
      </c>
      <c r="H272" s="6">
        <v>0</v>
      </c>
      <c r="I272" s="6">
        <v>0</v>
      </c>
      <c r="J272" s="6">
        <v>0</v>
      </c>
      <c r="K272" s="6">
        <v>50</v>
      </c>
      <c r="L272" s="48"/>
      <c r="M272" s="49"/>
      <c r="N272" s="50"/>
      <c r="O272" s="10"/>
    </row>
    <row r="273" spans="1:15" x14ac:dyDescent="0.25">
      <c r="A273" s="79"/>
      <c r="B273" s="154"/>
      <c r="C273" s="155"/>
      <c r="D273" s="155"/>
      <c r="E273" s="156"/>
      <c r="F273" s="3" t="s">
        <v>15</v>
      </c>
      <c r="G273" s="6">
        <f t="shared" si="23"/>
        <v>30</v>
      </c>
      <c r="H273" s="6">
        <v>0</v>
      </c>
      <c r="I273" s="6">
        <v>0</v>
      </c>
      <c r="J273" s="6">
        <v>0</v>
      </c>
      <c r="K273" s="6">
        <v>30</v>
      </c>
      <c r="L273" s="48"/>
      <c r="M273" s="49"/>
      <c r="N273" s="50"/>
      <c r="O273" s="10"/>
    </row>
    <row r="274" spans="1:15" x14ac:dyDescent="0.25">
      <c r="A274" s="79"/>
      <c r="B274" s="154"/>
      <c r="C274" s="155"/>
      <c r="D274" s="155"/>
      <c r="E274" s="156"/>
      <c r="F274" s="13" t="s">
        <v>48</v>
      </c>
      <c r="G274" s="6">
        <f t="shared" si="23"/>
        <v>0</v>
      </c>
      <c r="H274" s="12">
        <v>0</v>
      </c>
      <c r="I274" s="12">
        <v>0</v>
      </c>
      <c r="J274" s="12">
        <v>0</v>
      </c>
      <c r="K274" s="12">
        <v>0</v>
      </c>
      <c r="L274" s="48"/>
      <c r="M274" s="49"/>
      <c r="N274" s="50"/>
      <c r="O274" s="10"/>
    </row>
    <row r="275" spans="1:15" x14ac:dyDescent="0.25">
      <c r="A275" s="79"/>
      <c r="B275" s="154"/>
      <c r="C275" s="155"/>
      <c r="D275" s="155"/>
      <c r="E275" s="156"/>
      <c r="F275" s="13" t="s">
        <v>49</v>
      </c>
      <c r="G275" s="6">
        <f t="shared" si="23"/>
        <v>0</v>
      </c>
      <c r="H275" s="12">
        <v>0</v>
      </c>
      <c r="I275" s="12">
        <v>0</v>
      </c>
      <c r="J275" s="12">
        <v>0</v>
      </c>
      <c r="K275" s="12">
        <v>0</v>
      </c>
      <c r="L275" s="48"/>
      <c r="M275" s="49"/>
      <c r="N275" s="50"/>
      <c r="O275" s="10"/>
    </row>
    <row r="276" spans="1:15" x14ac:dyDescent="0.25">
      <c r="A276" s="79"/>
      <c r="B276" s="154"/>
      <c r="C276" s="155"/>
      <c r="D276" s="155"/>
      <c r="E276" s="156"/>
      <c r="F276" s="20" t="s">
        <v>56</v>
      </c>
      <c r="G276" s="12">
        <f t="shared" si="23"/>
        <v>0</v>
      </c>
      <c r="H276" s="12">
        <v>0</v>
      </c>
      <c r="I276" s="12">
        <v>0</v>
      </c>
      <c r="J276" s="12">
        <v>0</v>
      </c>
      <c r="K276" s="12">
        <v>0</v>
      </c>
      <c r="L276" s="48"/>
      <c r="M276" s="49"/>
      <c r="N276" s="50"/>
      <c r="O276" s="10"/>
    </row>
    <row r="277" spans="1:15" x14ac:dyDescent="0.25">
      <c r="A277" s="79"/>
      <c r="B277" s="154"/>
      <c r="C277" s="155"/>
      <c r="D277" s="155"/>
      <c r="E277" s="156"/>
      <c r="F277" s="20" t="s">
        <v>57</v>
      </c>
      <c r="G277" s="12">
        <f t="shared" si="23"/>
        <v>0</v>
      </c>
      <c r="H277" s="12">
        <v>0</v>
      </c>
      <c r="I277" s="12">
        <v>0</v>
      </c>
      <c r="J277" s="12">
        <v>0</v>
      </c>
      <c r="K277" s="12">
        <v>0</v>
      </c>
      <c r="L277" s="48"/>
      <c r="M277" s="49"/>
      <c r="N277" s="50"/>
      <c r="O277" s="10"/>
    </row>
    <row r="278" spans="1:15" x14ac:dyDescent="0.25">
      <c r="A278" s="79"/>
      <c r="B278" s="154"/>
      <c r="C278" s="155"/>
      <c r="D278" s="155"/>
      <c r="E278" s="156"/>
      <c r="F278" s="27" t="s">
        <v>60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48"/>
      <c r="M278" s="49"/>
      <c r="N278" s="50"/>
      <c r="O278" s="10"/>
    </row>
    <row r="279" spans="1:15" x14ac:dyDescent="0.25">
      <c r="A279" s="79"/>
      <c r="B279" s="154"/>
      <c r="C279" s="155"/>
      <c r="D279" s="155"/>
      <c r="E279" s="156"/>
      <c r="F279" s="27" t="s">
        <v>61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48"/>
      <c r="M279" s="49"/>
      <c r="N279" s="50"/>
      <c r="O279" s="10"/>
    </row>
    <row r="280" spans="1:15" x14ac:dyDescent="0.25">
      <c r="A280" s="79"/>
      <c r="B280" s="154"/>
      <c r="C280" s="155"/>
      <c r="D280" s="155"/>
      <c r="E280" s="156"/>
      <c r="F280" s="30" t="s">
        <v>63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48"/>
      <c r="M280" s="49"/>
      <c r="N280" s="50"/>
      <c r="O280" s="10"/>
    </row>
    <row r="281" spans="1:15" x14ac:dyDescent="0.25">
      <c r="A281" s="80"/>
      <c r="B281" s="157"/>
      <c r="C281" s="158"/>
      <c r="D281" s="158"/>
      <c r="E281" s="159"/>
      <c r="F281" s="33" t="s">
        <v>64</v>
      </c>
      <c r="G281" s="12">
        <f>H281+I281+J281+K281</f>
        <v>0</v>
      </c>
      <c r="H281" s="12">
        <v>0</v>
      </c>
      <c r="I281" s="12">
        <v>0</v>
      </c>
      <c r="J281" s="12">
        <v>0</v>
      </c>
      <c r="K281" s="12">
        <v>0</v>
      </c>
      <c r="L281" s="51"/>
      <c r="M281" s="52"/>
      <c r="N281" s="53"/>
      <c r="O281" s="10"/>
    </row>
    <row r="282" spans="1:15" ht="15" customHeight="1" x14ac:dyDescent="0.25">
      <c r="A282" s="148" t="s">
        <v>26</v>
      </c>
      <c r="B282" s="91" t="s">
        <v>39</v>
      </c>
      <c r="C282" s="92"/>
      <c r="D282" s="92"/>
      <c r="E282" s="93"/>
      <c r="F282" s="35" t="s">
        <v>10</v>
      </c>
      <c r="G282" s="36">
        <f>G297</f>
        <v>320</v>
      </c>
      <c r="H282" s="36">
        <f>H297</f>
        <v>0</v>
      </c>
      <c r="I282" s="36">
        <f>I297</f>
        <v>140</v>
      </c>
      <c r="J282" s="36">
        <f>J297</f>
        <v>160</v>
      </c>
      <c r="K282" s="36">
        <f>K297</f>
        <v>20</v>
      </c>
      <c r="L282" s="45" t="s">
        <v>19</v>
      </c>
      <c r="M282" s="46"/>
      <c r="N282" s="47"/>
      <c r="O282" s="10"/>
    </row>
    <row r="283" spans="1:15" x14ac:dyDescent="0.25">
      <c r="A283" s="149"/>
      <c r="B283" s="94"/>
      <c r="C283" s="95"/>
      <c r="D283" s="95"/>
      <c r="E283" s="96"/>
      <c r="F283" s="35"/>
      <c r="G283" s="37"/>
      <c r="H283" s="37"/>
      <c r="I283" s="37"/>
      <c r="J283" s="37"/>
      <c r="K283" s="37"/>
      <c r="L283" s="48"/>
      <c r="M283" s="49"/>
      <c r="N283" s="50"/>
      <c r="O283" s="10"/>
    </row>
    <row r="284" spans="1:15" x14ac:dyDescent="0.25">
      <c r="A284" s="149"/>
      <c r="B284" s="94"/>
      <c r="C284" s="95"/>
      <c r="D284" s="95"/>
      <c r="E284" s="96"/>
      <c r="F284" s="3" t="s">
        <v>11</v>
      </c>
      <c r="G284" s="7">
        <f>H284+I284+J284+K284</f>
        <v>0</v>
      </c>
      <c r="H284" s="6">
        <v>0</v>
      </c>
      <c r="I284" s="6">
        <v>0</v>
      </c>
      <c r="J284" s="6">
        <v>0</v>
      </c>
      <c r="K284" s="7">
        <f>K299</f>
        <v>0</v>
      </c>
      <c r="L284" s="48"/>
      <c r="M284" s="49"/>
      <c r="N284" s="50"/>
      <c r="O284" s="10"/>
    </row>
    <row r="285" spans="1:15" x14ac:dyDescent="0.25">
      <c r="A285" s="149"/>
      <c r="B285" s="94"/>
      <c r="C285" s="95"/>
      <c r="D285" s="95"/>
      <c r="E285" s="96"/>
      <c r="F285" s="3" t="s">
        <v>12</v>
      </c>
      <c r="G285" s="6">
        <f>H285+I285+J285+K285</f>
        <v>0</v>
      </c>
      <c r="H285" s="6">
        <v>0</v>
      </c>
      <c r="I285" s="6">
        <v>0</v>
      </c>
      <c r="J285" s="6">
        <v>0</v>
      </c>
      <c r="K285" s="7">
        <f>K300</f>
        <v>0</v>
      </c>
      <c r="L285" s="48"/>
      <c r="M285" s="49"/>
      <c r="N285" s="50"/>
      <c r="O285" s="10"/>
    </row>
    <row r="286" spans="1:15" x14ac:dyDescent="0.25">
      <c r="A286" s="149"/>
      <c r="B286" s="94"/>
      <c r="C286" s="95"/>
      <c r="D286" s="95"/>
      <c r="E286" s="96"/>
      <c r="F286" s="3" t="s">
        <v>13</v>
      </c>
      <c r="G286" s="6">
        <f>H286+I286+J286+K286</f>
        <v>100</v>
      </c>
      <c r="H286" s="6">
        <v>0</v>
      </c>
      <c r="I286" s="7">
        <f>I301</f>
        <v>80</v>
      </c>
      <c r="J286" s="7">
        <f>J301</f>
        <v>20</v>
      </c>
      <c r="K286" s="7">
        <f>K301</f>
        <v>0</v>
      </c>
      <c r="L286" s="48"/>
      <c r="M286" s="49"/>
      <c r="N286" s="50"/>
      <c r="O286" s="10"/>
    </row>
    <row r="287" spans="1:15" x14ac:dyDescent="0.25">
      <c r="A287" s="149"/>
      <c r="B287" s="94"/>
      <c r="C287" s="95"/>
      <c r="D287" s="95"/>
      <c r="E287" s="96"/>
      <c r="F287" s="3" t="s">
        <v>14</v>
      </c>
      <c r="G287" s="6">
        <f>H287+I287+J287+K287</f>
        <v>0</v>
      </c>
      <c r="H287" s="6">
        <v>0</v>
      </c>
      <c r="I287" s="6">
        <v>0</v>
      </c>
      <c r="J287" s="6">
        <v>0</v>
      </c>
      <c r="K287" s="7">
        <f>K302</f>
        <v>0</v>
      </c>
      <c r="L287" s="48"/>
      <c r="M287" s="49"/>
      <c r="N287" s="50"/>
      <c r="O287" s="10"/>
    </row>
    <row r="288" spans="1:15" x14ac:dyDescent="0.25">
      <c r="A288" s="149"/>
      <c r="B288" s="94"/>
      <c r="C288" s="95"/>
      <c r="D288" s="95"/>
      <c r="E288" s="96"/>
      <c r="F288" s="3" t="s">
        <v>15</v>
      </c>
      <c r="G288" s="6">
        <f>G303</f>
        <v>80</v>
      </c>
      <c r="H288" s="6">
        <v>0</v>
      </c>
      <c r="I288" s="6">
        <f>I303</f>
        <v>60</v>
      </c>
      <c r="J288" s="6">
        <f>J303</f>
        <v>20</v>
      </c>
      <c r="K288" s="7">
        <f>K303</f>
        <v>0</v>
      </c>
      <c r="L288" s="48"/>
      <c r="M288" s="49"/>
      <c r="N288" s="50"/>
      <c r="O288" s="10"/>
    </row>
    <row r="289" spans="1:15" x14ac:dyDescent="0.25">
      <c r="A289" s="149"/>
      <c r="B289" s="94"/>
      <c r="C289" s="95"/>
      <c r="D289" s="95"/>
      <c r="E289" s="96"/>
      <c r="F289" s="13" t="s">
        <v>48</v>
      </c>
      <c r="G289" s="6">
        <f>G304</f>
        <v>60</v>
      </c>
      <c r="H289" s="12">
        <v>0</v>
      </c>
      <c r="I289" s="12">
        <v>0</v>
      </c>
      <c r="J289" s="12">
        <v>60</v>
      </c>
      <c r="K289" s="14">
        <v>0</v>
      </c>
      <c r="L289" s="48"/>
      <c r="M289" s="49"/>
      <c r="N289" s="50"/>
      <c r="O289" s="10"/>
    </row>
    <row r="290" spans="1:15" x14ac:dyDescent="0.25">
      <c r="A290" s="149"/>
      <c r="B290" s="94"/>
      <c r="C290" s="95"/>
      <c r="D290" s="95"/>
      <c r="E290" s="96"/>
      <c r="F290" s="13" t="s">
        <v>49</v>
      </c>
      <c r="G290" s="6">
        <f>G305</f>
        <v>60</v>
      </c>
      <c r="H290" s="12">
        <v>0</v>
      </c>
      <c r="I290" s="6">
        <f>I305</f>
        <v>0</v>
      </c>
      <c r="J290" s="6">
        <f>J305</f>
        <v>60</v>
      </c>
      <c r="K290" s="14">
        <v>0</v>
      </c>
      <c r="L290" s="48"/>
      <c r="M290" s="49"/>
      <c r="N290" s="50"/>
      <c r="O290" s="10"/>
    </row>
    <row r="291" spans="1:15" x14ac:dyDescent="0.25">
      <c r="A291" s="149"/>
      <c r="B291" s="94"/>
      <c r="C291" s="95"/>
      <c r="D291" s="95"/>
      <c r="E291" s="96"/>
      <c r="F291" s="20" t="s">
        <v>56</v>
      </c>
      <c r="G291" s="12">
        <f>H291+I291+J291+K291</f>
        <v>20</v>
      </c>
      <c r="H291" s="12">
        <v>0</v>
      </c>
      <c r="I291" s="12">
        <v>0</v>
      </c>
      <c r="J291" s="12">
        <v>0</v>
      </c>
      <c r="K291" s="14">
        <v>20</v>
      </c>
      <c r="L291" s="48"/>
      <c r="M291" s="49"/>
      <c r="N291" s="50"/>
      <c r="O291" s="10"/>
    </row>
    <row r="292" spans="1:15" x14ac:dyDescent="0.25">
      <c r="A292" s="149"/>
      <c r="B292" s="94"/>
      <c r="C292" s="95"/>
      <c r="D292" s="95"/>
      <c r="E292" s="96"/>
      <c r="F292" s="20" t="s">
        <v>57</v>
      </c>
      <c r="G292" s="12">
        <f>H292+I292+J292+K292</f>
        <v>0</v>
      </c>
      <c r="H292" s="12">
        <v>0</v>
      </c>
      <c r="I292" s="12">
        <v>0</v>
      </c>
      <c r="J292" s="12">
        <v>0</v>
      </c>
      <c r="K292" s="14">
        <v>0</v>
      </c>
      <c r="L292" s="48"/>
      <c r="M292" s="49"/>
      <c r="N292" s="50"/>
      <c r="O292" s="10"/>
    </row>
    <row r="293" spans="1:15" x14ac:dyDescent="0.25">
      <c r="A293" s="149"/>
      <c r="B293" s="94"/>
      <c r="C293" s="95"/>
      <c r="D293" s="95"/>
      <c r="E293" s="96"/>
      <c r="F293" s="27" t="s">
        <v>60</v>
      </c>
      <c r="G293" s="12">
        <v>0</v>
      </c>
      <c r="H293" s="12">
        <v>0</v>
      </c>
      <c r="I293" s="12">
        <v>0</v>
      </c>
      <c r="J293" s="12">
        <v>0</v>
      </c>
      <c r="K293" s="14">
        <v>0</v>
      </c>
      <c r="L293" s="48"/>
      <c r="M293" s="49"/>
      <c r="N293" s="50"/>
      <c r="O293" s="10"/>
    </row>
    <row r="294" spans="1:15" x14ac:dyDescent="0.25">
      <c r="A294" s="149"/>
      <c r="B294" s="94"/>
      <c r="C294" s="95"/>
      <c r="D294" s="95"/>
      <c r="E294" s="96"/>
      <c r="F294" s="27" t="s">
        <v>61</v>
      </c>
      <c r="G294" s="12">
        <v>0</v>
      </c>
      <c r="H294" s="12">
        <v>0</v>
      </c>
      <c r="I294" s="12">
        <v>0</v>
      </c>
      <c r="J294" s="12">
        <v>0</v>
      </c>
      <c r="K294" s="14">
        <v>0</v>
      </c>
      <c r="L294" s="48"/>
      <c r="M294" s="49"/>
      <c r="N294" s="50"/>
      <c r="O294" s="10"/>
    </row>
    <row r="295" spans="1:15" x14ac:dyDescent="0.25">
      <c r="A295" s="149"/>
      <c r="B295" s="94"/>
      <c r="C295" s="95"/>
      <c r="D295" s="95"/>
      <c r="E295" s="96"/>
      <c r="F295" s="30" t="s">
        <v>63</v>
      </c>
      <c r="G295" s="12">
        <v>0</v>
      </c>
      <c r="H295" s="12">
        <v>0</v>
      </c>
      <c r="I295" s="12">
        <v>0</v>
      </c>
      <c r="J295" s="12">
        <v>0</v>
      </c>
      <c r="K295" s="14">
        <v>0</v>
      </c>
      <c r="L295" s="48"/>
      <c r="M295" s="49"/>
      <c r="N295" s="50"/>
      <c r="O295" s="10"/>
    </row>
    <row r="296" spans="1:15" x14ac:dyDescent="0.25">
      <c r="A296" s="150"/>
      <c r="B296" s="97"/>
      <c r="C296" s="98"/>
      <c r="D296" s="98"/>
      <c r="E296" s="99"/>
      <c r="F296" s="33" t="s">
        <v>64</v>
      </c>
      <c r="G296" s="12">
        <f>H296+I296+J296+K296</f>
        <v>0</v>
      </c>
      <c r="H296" s="12">
        <v>0</v>
      </c>
      <c r="I296" s="12">
        <v>0</v>
      </c>
      <c r="J296" s="12">
        <v>0</v>
      </c>
      <c r="K296" s="14">
        <v>0</v>
      </c>
      <c r="L296" s="51"/>
      <c r="M296" s="52"/>
      <c r="N296" s="53"/>
      <c r="O296" s="10"/>
    </row>
    <row r="297" spans="1:15" ht="15" customHeight="1" x14ac:dyDescent="0.25">
      <c r="A297" s="78" t="s">
        <v>38</v>
      </c>
      <c r="B297" s="160" t="s">
        <v>40</v>
      </c>
      <c r="C297" s="161"/>
      <c r="D297" s="161"/>
      <c r="E297" s="162"/>
      <c r="F297" s="35" t="s">
        <v>10</v>
      </c>
      <c r="G297" s="36">
        <f>H297+I297+J297+K297</f>
        <v>320</v>
      </c>
      <c r="H297" s="36">
        <f>H299+H300+H301+H302+H303+H304+H305+H306+H307</f>
        <v>0</v>
      </c>
      <c r="I297" s="36">
        <f>I299+I300+I301+I302+I303+I304+I305+I306+I307</f>
        <v>140</v>
      </c>
      <c r="J297" s="36">
        <f>J299+J300+J301+J302+J303+J304+J305+J306+J307</f>
        <v>160</v>
      </c>
      <c r="K297" s="36">
        <f>K299+K300+K301+K302+K303+K304+K305+K306+K307</f>
        <v>20</v>
      </c>
      <c r="L297" s="45" t="s">
        <v>19</v>
      </c>
      <c r="M297" s="46"/>
      <c r="N297" s="47"/>
      <c r="O297" s="10"/>
    </row>
    <row r="298" spans="1:15" x14ac:dyDescent="0.25">
      <c r="A298" s="79"/>
      <c r="B298" s="163"/>
      <c r="C298" s="164"/>
      <c r="D298" s="164"/>
      <c r="E298" s="165"/>
      <c r="F298" s="35"/>
      <c r="G298" s="37"/>
      <c r="H298" s="37"/>
      <c r="I298" s="37"/>
      <c r="J298" s="37"/>
      <c r="K298" s="37"/>
      <c r="L298" s="48"/>
      <c r="M298" s="49"/>
      <c r="N298" s="50"/>
      <c r="O298" s="10"/>
    </row>
    <row r="299" spans="1:15" x14ac:dyDescent="0.25">
      <c r="A299" s="79"/>
      <c r="B299" s="163"/>
      <c r="C299" s="164"/>
      <c r="D299" s="164"/>
      <c r="E299" s="165"/>
      <c r="F299" s="3" t="s">
        <v>11</v>
      </c>
      <c r="G299" s="7">
        <f>H299+I299+J299+K299</f>
        <v>0</v>
      </c>
      <c r="H299" s="6">
        <v>0</v>
      </c>
      <c r="I299" s="6">
        <v>0</v>
      </c>
      <c r="J299" s="6">
        <v>0</v>
      </c>
      <c r="K299" s="7">
        <v>0</v>
      </c>
      <c r="L299" s="48"/>
      <c r="M299" s="49"/>
      <c r="N299" s="50"/>
      <c r="O299" s="10"/>
    </row>
    <row r="300" spans="1:15" x14ac:dyDescent="0.25">
      <c r="A300" s="79"/>
      <c r="B300" s="163"/>
      <c r="C300" s="164"/>
      <c r="D300" s="164"/>
      <c r="E300" s="165"/>
      <c r="F300" s="3" t="s">
        <v>12</v>
      </c>
      <c r="G300" s="6">
        <f>H300+I300+J300+K300</f>
        <v>0</v>
      </c>
      <c r="H300" s="6">
        <v>0</v>
      </c>
      <c r="I300" s="6">
        <v>0</v>
      </c>
      <c r="J300" s="6">
        <v>0</v>
      </c>
      <c r="K300" s="8">
        <v>0</v>
      </c>
      <c r="L300" s="48"/>
      <c r="M300" s="49"/>
      <c r="N300" s="50"/>
      <c r="O300" s="10"/>
    </row>
    <row r="301" spans="1:15" x14ac:dyDescent="0.25">
      <c r="A301" s="79"/>
      <c r="B301" s="163"/>
      <c r="C301" s="164"/>
      <c r="D301" s="164"/>
      <c r="E301" s="165"/>
      <c r="F301" s="3" t="s">
        <v>13</v>
      </c>
      <c r="G301" s="6">
        <f>H301+I301+J301+K301</f>
        <v>100</v>
      </c>
      <c r="H301" s="6">
        <v>0</v>
      </c>
      <c r="I301" s="8">
        <v>80</v>
      </c>
      <c r="J301" s="8">
        <v>20</v>
      </c>
      <c r="K301" s="6">
        <v>0</v>
      </c>
      <c r="L301" s="48"/>
      <c r="M301" s="49"/>
      <c r="N301" s="50"/>
      <c r="O301" s="10"/>
    </row>
    <row r="302" spans="1:15" x14ac:dyDescent="0.25">
      <c r="A302" s="79"/>
      <c r="B302" s="163"/>
      <c r="C302" s="164"/>
      <c r="D302" s="164"/>
      <c r="E302" s="165"/>
      <c r="F302" s="3" t="s">
        <v>14</v>
      </c>
      <c r="G302" s="6">
        <f>H302+I302+J302+K302</f>
        <v>0</v>
      </c>
      <c r="H302" s="6">
        <v>0</v>
      </c>
      <c r="I302" s="6">
        <v>0</v>
      </c>
      <c r="J302" s="6">
        <v>0</v>
      </c>
      <c r="K302" s="6">
        <v>0</v>
      </c>
      <c r="L302" s="48"/>
      <c r="M302" s="49"/>
      <c r="N302" s="50"/>
      <c r="O302" s="10"/>
    </row>
    <row r="303" spans="1:15" x14ac:dyDescent="0.25">
      <c r="A303" s="79"/>
      <c r="B303" s="163"/>
      <c r="C303" s="164"/>
      <c r="D303" s="164"/>
      <c r="E303" s="165"/>
      <c r="F303" s="3" t="s">
        <v>15</v>
      </c>
      <c r="G303" s="6">
        <v>80</v>
      </c>
      <c r="H303" s="6">
        <v>0</v>
      </c>
      <c r="I303" s="6">
        <v>60</v>
      </c>
      <c r="J303" s="6">
        <v>20</v>
      </c>
      <c r="K303" s="6">
        <v>0</v>
      </c>
      <c r="L303" s="48"/>
      <c r="M303" s="49"/>
      <c r="N303" s="50"/>
      <c r="O303" s="10"/>
    </row>
    <row r="304" spans="1:15" x14ac:dyDescent="0.25">
      <c r="A304" s="79"/>
      <c r="B304" s="163"/>
      <c r="C304" s="164"/>
      <c r="D304" s="164"/>
      <c r="E304" s="165"/>
      <c r="F304" s="17" t="s">
        <v>48</v>
      </c>
      <c r="G304" s="18">
        <f>J304+H304+I304+K304</f>
        <v>60</v>
      </c>
      <c r="H304" s="18">
        <v>0</v>
      </c>
      <c r="I304" s="6">
        <f>I319</f>
        <v>0</v>
      </c>
      <c r="J304" s="6">
        <v>60</v>
      </c>
      <c r="K304" s="18">
        <v>0</v>
      </c>
      <c r="L304" s="48"/>
      <c r="M304" s="49"/>
      <c r="N304" s="50"/>
      <c r="O304" s="10"/>
    </row>
    <row r="305" spans="1:15" x14ac:dyDescent="0.25">
      <c r="A305" s="79"/>
      <c r="B305" s="163"/>
      <c r="C305" s="164"/>
      <c r="D305" s="164"/>
      <c r="E305" s="165"/>
      <c r="F305" s="17" t="s">
        <v>49</v>
      </c>
      <c r="G305" s="18">
        <f>J305+H305+I305+K305</f>
        <v>60</v>
      </c>
      <c r="H305" s="18">
        <v>0</v>
      </c>
      <c r="I305" s="18">
        <v>0</v>
      </c>
      <c r="J305" s="18">
        <v>60</v>
      </c>
      <c r="K305" s="18">
        <v>0</v>
      </c>
      <c r="L305" s="48"/>
      <c r="M305" s="49"/>
      <c r="N305" s="50"/>
      <c r="O305" s="10"/>
    </row>
    <row r="306" spans="1:15" x14ac:dyDescent="0.25">
      <c r="A306" s="79"/>
      <c r="B306" s="163"/>
      <c r="C306" s="164"/>
      <c r="D306" s="164"/>
      <c r="E306" s="165"/>
      <c r="F306" s="17" t="s">
        <v>56</v>
      </c>
      <c r="G306" s="22">
        <f>H306+I306+J306+K306</f>
        <v>20</v>
      </c>
      <c r="H306" s="22">
        <v>0</v>
      </c>
      <c r="I306" s="22">
        <v>0</v>
      </c>
      <c r="J306" s="22">
        <v>0</v>
      </c>
      <c r="K306" s="22">
        <v>20</v>
      </c>
      <c r="L306" s="48"/>
      <c r="M306" s="49"/>
      <c r="N306" s="50"/>
      <c r="O306" s="10"/>
    </row>
    <row r="307" spans="1:15" x14ac:dyDescent="0.25">
      <c r="A307" s="79"/>
      <c r="B307" s="163"/>
      <c r="C307" s="164"/>
      <c r="D307" s="164"/>
      <c r="E307" s="165"/>
      <c r="F307" s="17" t="s">
        <v>57</v>
      </c>
      <c r="G307" s="22">
        <f>H307+I307+J307+K307</f>
        <v>0</v>
      </c>
      <c r="H307" s="22">
        <v>0</v>
      </c>
      <c r="I307" s="22">
        <v>0</v>
      </c>
      <c r="J307" s="22">
        <v>0</v>
      </c>
      <c r="K307" s="22">
        <v>0</v>
      </c>
      <c r="L307" s="48"/>
      <c r="M307" s="49"/>
      <c r="N307" s="50"/>
      <c r="O307" s="10"/>
    </row>
    <row r="308" spans="1:15" x14ac:dyDescent="0.25">
      <c r="A308" s="79"/>
      <c r="B308" s="163"/>
      <c r="C308" s="164"/>
      <c r="D308" s="164"/>
      <c r="E308" s="165"/>
      <c r="F308" s="17" t="s">
        <v>60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48"/>
      <c r="M308" s="49"/>
      <c r="N308" s="50"/>
      <c r="O308" s="10"/>
    </row>
    <row r="309" spans="1:15" x14ac:dyDescent="0.25">
      <c r="A309" s="79"/>
      <c r="B309" s="163"/>
      <c r="C309" s="164"/>
      <c r="D309" s="164"/>
      <c r="E309" s="165"/>
      <c r="F309" s="17" t="s">
        <v>61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48"/>
      <c r="M309" s="49"/>
      <c r="N309" s="50"/>
      <c r="O309" s="10"/>
    </row>
    <row r="310" spans="1:15" x14ac:dyDescent="0.25">
      <c r="A310" s="79"/>
      <c r="B310" s="163"/>
      <c r="C310" s="164"/>
      <c r="D310" s="164"/>
      <c r="E310" s="165"/>
      <c r="F310" s="17" t="s">
        <v>63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48"/>
      <c r="M310" s="49"/>
      <c r="N310" s="50"/>
      <c r="O310" s="10"/>
    </row>
    <row r="311" spans="1:15" x14ac:dyDescent="0.25">
      <c r="A311" s="80"/>
      <c r="B311" s="166"/>
      <c r="C311" s="167"/>
      <c r="D311" s="167"/>
      <c r="E311" s="168"/>
      <c r="F311" s="17" t="s">
        <v>64</v>
      </c>
      <c r="G311" s="22">
        <f>H311+I311+J311+K311</f>
        <v>0</v>
      </c>
      <c r="H311" s="22">
        <v>0</v>
      </c>
      <c r="I311" s="22">
        <v>0</v>
      </c>
      <c r="J311" s="22">
        <v>0</v>
      </c>
      <c r="K311" s="22">
        <v>0</v>
      </c>
      <c r="L311" s="51"/>
      <c r="M311" s="52"/>
      <c r="N311" s="53"/>
      <c r="O311" s="10"/>
    </row>
    <row r="312" spans="1:15" ht="15" customHeight="1" x14ac:dyDescent="0.25">
      <c r="A312" s="148" t="s">
        <v>53</v>
      </c>
      <c r="B312" s="91" t="s">
        <v>54</v>
      </c>
      <c r="C312" s="92"/>
      <c r="D312" s="92"/>
      <c r="E312" s="93"/>
      <c r="F312" s="35" t="s">
        <v>10</v>
      </c>
      <c r="G312" s="36">
        <f t="shared" ref="G312" si="24">H312+I312+J312+K312</f>
        <v>0</v>
      </c>
      <c r="H312" s="36">
        <f>H314+H315+H316+H317+H318</f>
        <v>0</v>
      </c>
      <c r="I312" s="36">
        <f>I314+I315+I316+I317+I318</f>
        <v>0</v>
      </c>
      <c r="J312" s="36">
        <f>J314+J315+J316+J317+J318</f>
        <v>0</v>
      </c>
      <c r="K312" s="36">
        <f>K314+K315+K316+K317+K318</f>
        <v>0</v>
      </c>
      <c r="L312" s="40" t="s">
        <v>19</v>
      </c>
      <c r="M312" s="40"/>
      <c r="N312" s="40"/>
      <c r="O312" s="10"/>
    </row>
    <row r="313" spans="1:15" x14ac:dyDescent="0.25">
      <c r="A313" s="149"/>
      <c r="B313" s="94"/>
      <c r="C313" s="95"/>
      <c r="D313" s="95"/>
      <c r="E313" s="96"/>
      <c r="F313" s="35"/>
      <c r="G313" s="37"/>
      <c r="H313" s="37"/>
      <c r="I313" s="37"/>
      <c r="J313" s="37"/>
      <c r="K313" s="37"/>
      <c r="L313" s="40"/>
      <c r="M313" s="40"/>
      <c r="N313" s="40"/>
      <c r="O313" s="10"/>
    </row>
    <row r="314" spans="1:15" x14ac:dyDescent="0.25">
      <c r="A314" s="149"/>
      <c r="B314" s="94"/>
      <c r="C314" s="95"/>
      <c r="D314" s="95"/>
      <c r="E314" s="96"/>
      <c r="F314" s="3" t="s">
        <v>11</v>
      </c>
      <c r="G314" s="7">
        <f>H314+I314+J314+K314</f>
        <v>0</v>
      </c>
      <c r="H314" s="6">
        <v>0</v>
      </c>
      <c r="I314" s="6">
        <v>0</v>
      </c>
      <c r="J314" s="6">
        <v>0</v>
      </c>
      <c r="K314" s="7">
        <f>K329</f>
        <v>0</v>
      </c>
      <c r="L314" s="40"/>
      <c r="M314" s="40"/>
      <c r="N314" s="40"/>
      <c r="O314" s="10"/>
    </row>
    <row r="315" spans="1:15" x14ac:dyDescent="0.25">
      <c r="A315" s="149"/>
      <c r="B315" s="94"/>
      <c r="C315" s="95"/>
      <c r="D315" s="95"/>
      <c r="E315" s="96"/>
      <c r="F315" s="3" t="s">
        <v>12</v>
      </c>
      <c r="G315" s="6">
        <f>H315+I315+J315+K315</f>
        <v>0</v>
      </c>
      <c r="H315" s="6">
        <v>0</v>
      </c>
      <c r="I315" s="6">
        <v>0</v>
      </c>
      <c r="J315" s="6">
        <v>0</v>
      </c>
      <c r="K315" s="7">
        <f>K330</f>
        <v>0</v>
      </c>
      <c r="L315" s="40"/>
      <c r="M315" s="40"/>
      <c r="N315" s="40"/>
      <c r="O315" s="10"/>
    </row>
    <row r="316" spans="1:15" x14ac:dyDescent="0.25">
      <c r="A316" s="149"/>
      <c r="B316" s="94"/>
      <c r="C316" s="95"/>
      <c r="D316" s="95"/>
      <c r="E316" s="96"/>
      <c r="F316" s="3" t="s">
        <v>13</v>
      </c>
      <c r="G316" s="6">
        <f>H316+I316+J316+K316</f>
        <v>0</v>
      </c>
      <c r="H316" s="6">
        <v>0</v>
      </c>
      <c r="I316" s="7">
        <f>I331</f>
        <v>0</v>
      </c>
      <c r="J316" s="7">
        <f>J331</f>
        <v>0</v>
      </c>
      <c r="K316" s="7">
        <f>K331</f>
        <v>0</v>
      </c>
      <c r="L316" s="40"/>
      <c r="M316" s="40"/>
      <c r="N316" s="40"/>
      <c r="O316" s="10"/>
    </row>
    <row r="317" spans="1:15" x14ac:dyDescent="0.25">
      <c r="A317" s="149"/>
      <c r="B317" s="94"/>
      <c r="C317" s="95"/>
      <c r="D317" s="95"/>
      <c r="E317" s="96"/>
      <c r="F317" s="3" t="s">
        <v>14</v>
      </c>
      <c r="G317" s="6">
        <f>H317+I317+J317+K317</f>
        <v>0</v>
      </c>
      <c r="H317" s="6">
        <v>0</v>
      </c>
      <c r="I317" s="6">
        <v>0</v>
      </c>
      <c r="J317" s="6">
        <v>0</v>
      </c>
      <c r="K317" s="7">
        <f>K332</f>
        <v>0</v>
      </c>
      <c r="L317" s="40"/>
      <c r="M317" s="40"/>
      <c r="N317" s="40"/>
      <c r="O317" s="10"/>
    </row>
    <row r="318" spans="1:15" x14ac:dyDescent="0.25">
      <c r="A318" s="149"/>
      <c r="B318" s="94"/>
      <c r="C318" s="95"/>
      <c r="D318" s="95"/>
      <c r="E318" s="96"/>
      <c r="F318" s="3" t="s">
        <v>15</v>
      </c>
      <c r="G318" s="6">
        <f>G333</f>
        <v>0</v>
      </c>
      <c r="H318" s="6">
        <v>0</v>
      </c>
      <c r="I318" s="6">
        <f>I333</f>
        <v>0</v>
      </c>
      <c r="J318" s="6">
        <f>J333</f>
        <v>0</v>
      </c>
      <c r="K318" s="7">
        <f>K333</f>
        <v>0</v>
      </c>
      <c r="L318" s="40"/>
      <c r="M318" s="40"/>
      <c r="N318" s="40"/>
      <c r="O318" s="10"/>
    </row>
    <row r="319" spans="1:15" x14ac:dyDescent="0.25">
      <c r="A319" s="149"/>
      <c r="B319" s="94"/>
      <c r="C319" s="95"/>
      <c r="D319" s="95"/>
      <c r="E319" s="96"/>
      <c r="F319" s="13" t="s">
        <v>48</v>
      </c>
      <c r="G319" s="6">
        <f>G334</f>
        <v>0</v>
      </c>
      <c r="H319" s="12">
        <v>0</v>
      </c>
      <c r="I319" s="12">
        <v>0</v>
      </c>
      <c r="J319" s="12">
        <v>0</v>
      </c>
      <c r="K319" s="14">
        <v>0</v>
      </c>
      <c r="L319" s="40"/>
      <c r="M319" s="40"/>
      <c r="N319" s="40"/>
      <c r="O319" s="10"/>
    </row>
    <row r="320" spans="1:15" x14ac:dyDescent="0.25">
      <c r="A320" s="149"/>
      <c r="B320" s="94"/>
      <c r="C320" s="95"/>
      <c r="D320" s="95"/>
      <c r="E320" s="96"/>
      <c r="F320" s="20" t="s">
        <v>49</v>
      </c>
      <c r="G320" s="6">
        <v>0</v>
      </c>
      <c r="H320" s="12">
        <v>0</v>
      </c>
      <c r="I320" s="12">
        <v>0</v>
      </c>
      <c r="J320" s="12">
        <v>0</v>
      </c>
      <c r="K320" s="14">
        <v>0</v>
      </c>
      <c r="L320" s="40"/>
      <c r="M320" s="40"/>
      <c r="N320" s="40"/>
      <c r="O320" s="10"/>
    </row>
    <row r="321" spans="1:15" x14ac:dyDescent="0.25">
      <c r="A321" s="149"/>
      <c r="B321" s="94"/>
      <c r="C321" s="95"/>
      <c r="D321" s="95"/>
      <c r="E321" s="96"/>
      <c r="F321" s="20" t="s">
        <v>56</v>
      </c>
      <c r="G321" s="6">
        <v>0</v>
      </c>
      <c r="H321" s="12">
        <v>0</v>
      </c>
      <c r="I321" s="12">
        <v>0</v>
      </c>
      <c r="J321" s="12">
        <v>0</v>
      </c>
      <c r="K321" s="14">
        <v>0</v>
      </c>
      <c r="L321" s="40"/>
      <c r="M321" s="40"/>
      <c r="N321" s="40"/>
      <c r="O321" s="10"/>
    </row>
    <row r="322" spans="1:15" x14ac:dyDescent="0.25">
      <c r="A322" s="149"/>
      <c r="B322" s="94"/>
      <c r="C322" s="95"/>
      <c r="D322" s="95"/>
      <c r="E322" s="96"/>
      <c r="F322" s="21" t="s">
        <v>57</v>
      </c>
      <c r="G322" s="12">
        <f>G335</f>
        <v>0</v>
      </c>
      <c r="H322" s="12">
        <v>0</v>
      </c>
      <c r="I322" s="12">
        <f>I335</f>
        <v>0</v>
      </c>
      <c r="J322" s="12">
        <f>J335</f>
        <v>0</v>
      </c>
      <c r="K322" s="14">
        <v>0</v>
      </c>
      <c r="L322" s="40"/>
      <c r="M322" s="40"/>
      <c r="N322" s="40"/>
      <c r="O322" s="10"/>
    </row>
    <row r="323" spans="1:15" x14ac:dyDescent="0.25">
      <c r="A323" s="149"/>
      <c r="B323" s="94"/>
      <c r="C323" s="95"/>
      <c r="D323" s="95"/>
      <c r="E323" s="96"/>
      <c r="F323" s="27" t="s">
        <v>60</v>
      </c>
      <c r="G323" s="6">
        <v>0</v>
      </c>
      <c r="H323" s="6">
        <v>0</v>
      </c>
      <c r="I323" s="6">
        <v>0</v>
      </c>
      <c r="J323" s="6">
        <v>0</v>
      </c>
      <c r="K323" s="7">
        <v>0</v>
      </c>
      <c r="L323" s="40"/>
      <c r="M323" s="40"/>
      <c r="N323" s="40"/>
      <c r="O323" s="10"/>
    </row>
    <row r="324" spans="1:15" x14ac:dyDescent="0.25">
      <c r="A324" s="149"/>
      <c r="B324" s="94"/>
      <c r="C324" s="95"/>
      <c r="D324" s="95"/>
      <c r="E324" s="96"/>
      <c r="F324" s="28" t="s">
        <v>61</v>
      </c>
      <c r="G324" s="12">
        <v>0</v>
      </c>
      <c r="H324" s="12">
        <v>0</v>
      </c>
      <c r="I324" s="12">
        <v>0</v>
      </c>
      <c r="J324" s="12">
        <v>0</v>
      </c>
      <c r="K324" s="14">
        <v>0</v>
      </c>
      <c r="L324" s="40"/>
      <c r="M324" s="40"/>
      <c r="N324" s="40"/>
      <c r="O324" s="10"/>
    </row>
    <row r="325" spans="1:15" x14ac:dyDescent="0.25">
      <c r="A325" s="149"/>
      <c r="B325" s="94"/>
      <c r="C325" s="95"/>
      <c r="D325" s="95"/>
      <c r="E325" s="96"/>
      <c r="F325" s="30" t="s">
        <v>63</v>
      </c>
      <c r="G325" s="6">
        <v>0</v>
      </c>
      <c r="H325" s="6">
        <v>0</v>
      </c>
      <c r="I325" s="6">
        <v>0</v>
      </c>
      <c r="J325" s="6">
        <v>0</v>
      </c>
      <c r="K325" s="7">
        <v>0</v>
      </c>
      <c r="L325" s="40"/>
      <c r="M325" s="40"/>
      <c r="N325" s="40"/>
      <c r="O325" s="10"/>
    </row>
    <row r="326" spans="1:15" x14ac:dyDescent="0.25">
      <c r="A326" s="149"/>
      <c r="B326" s="94"/>
      <c r="C326" s="95"/>
      <c r="D326" s="95"/>
      <c r="E326" s="96"/>
      <c r="F326" s="169" t="s">
        <v>64</v>
      </c>
      <c r="G326" s="12">
        <f>H326+I326+J326+K326</f>
        <v>0</v>
      </c>
      <c r="H326" s="12">
        <v>0</v>
      </c>
      <c r="I326" s="12">
        <v>0</v>
      </c>
      <c r="J326" s="12">
        <v>0</v>
      </c>
      <c r="K326" s="14">
        <v>0</v>
      </c>
      <c r="L326" s="40"/>
      <c r="M326" s="40"/>
      <c r="N326" s="40"/>
      <c r="O326" s="10"/>
    </row>
    <row r="327" spans="1:15" ht="17.25" customHeight="1" x14ac:dyDescent="0.25">
      <c r="A327" s="170" t="s">
        <v>67</v>
      </c>
      <c r="B327" s="171"/>
      <c r="C327" s="171"/>
      <c r="D327" s="171"/>
      <c r="E327" s="172"/>
      <c r="F327" s="35" t="s">
        <v>10</v>
      </c>
      <c r="G327" s="36">
        <f t="shared" ref="G327" si="25">H327+I327+J327+K327</f>
        <v>0</v>
      </c>
      <c r="H327" s="36">
        <f>H329+H330+H331+H332+H333</f>
        <v>0</v>
      </c>
      <c r="I327" s="36">
        <f>I329+I330+I331+I332+I333</f>
        <v>0</v>
      </c>
      <c r="J327" s="36">
        <f>J329+J330+J331+J332+J333</f>
        <v>0</v>
      </c>
      <c r="K327" s="36">
        <f>K329+K330+K331+K332+K333</f>
        <v>0</v>
      </c>
      <c r="L327" s="48" t="s">
        <v>19</v>
      </c>
      <c r="M327" s="50"/>
    </row>
    <row r="328" spans="1:15" x14ac:dyDescent="0.25">
      <c r="A328" s="173"/>
      <c r="B328" s="174"/>
      <c r="C328" s="174"/>
      <c r="D328" s="174"/>
      <c r="E328" s="175"/>
      <c r="F328" s="35"/>
      <c r="G328" s="37"/>
      <c r="H328" s="37"/>
      <c r="I328" s="37"/>
      <c r="J328" s="37"/>
      <c r="K328" s="37"/>
      <c r="L328" s="48"/>
      <c r="M328" s="50"/>
    </row>
    <row r="329" spans="1:15" x14ac:dyDescent="0.25">
      <c r="A329" s="173"/>
      <c r="B329" s="174"/>
      <c r="C329" s="174"/>
      <c r="D329" s="174"/>
      <c r="E329" s="175"/>
      <c r="F329" s="25" t="s">
        <v>11</v>
      </c>
      <c r="G329" s="26">
        <f>H329+I329+J329+K329</f>
        <v>0</v>
      </c>
      <c r="H329" s="5">
        <v>0</v>
      </c>
      <c r="I329" s="5">
        <v>0</v>
      </c>
      <c r="J329" s="5">
        <v>0</v>
      </c>
      <c r="K329" s="26">
        <f>K344</f>
        <v>0</v>
      </c>
      <c r="L329" s="48"/>
      <c r="M329" s="50"/>
    </row>
    <row r="330" spans="1:15" x14ac:dyDescent="0.25">
      <c r="A330" s="173"/>
      <c r="B330" s="174"/>
      <c r="C330" s="174"/>
      <c r="D330" s="174"/>
      <c r="E330" s="175"/>
      <c r="F330" s="25" t="s">
        <v>12</v>
      </c>
      <c r="G330" s="5">
        <f>H330+I330+J330+K330</f>
        <v>0</v>
      </c>
      <c r="H330" s="5">
        <v>0</v>
      </c>
      <c r="I330" s="5">
        <v>0</v>
      </c>
      <c r="J330" s="5">
        <v>0</v>
      </c>
      <c r="K330" s="26">
        <f>K345</f>
        <v>0</v>
      </c>
      <c r="L330" s="48"/>
      <c r="M330" s="50"/>
    </row>
    <row r="331" spans="1:15" x14ac:dyDescent="0.25">
      <c r="A331" s="173"/>
      <c r="B331" s="174"/>
      <c r="C331" s="174"/>
      <c r="D331" s="174"/>
      <c r="E331" s="175"/>
      <c r="F331" s="25" t="s">
        <v>13</v>
      </c>
      <c r="G331" s="5">
        <f>H331+I331+J331+K331</f>
        <v>0</v>
      </c>
      <c r="H331" s="5">
        <v>0</v>
      </c>
      <c r="I331" s="26">
        <f>I346</f>
        <v>0</v>
      </c>
      <c r="J331" s="26">
        <f>J346</f>
        <v>0</v>
      </c>
      <c r="K331" s="26">
        <f>K346</f>
        <v>0</v>
      </c>
      <c r="L331" s="48"/>
      <c r="M331" s="50"/>
    </row>
    <row r="332" spans="1:15" x14ac:dyDescent="0.25">
      <c r="A332" s="173"/>
      <c r="B332" s="174"/>
      <c r="C332" s="174"/>
      <c r="D332" s="174"/>
      <c r="E332" s="175"/>
      <c r="F332" s="25" t="s">
        <v>14</v>
      </c>
      <c r="G332" s="5">
        <f>H332+I332+J332+K332</f>
        <v>0</v>
      </c>
      <c r="H332" s="5">
        <v>0</v>
      </c>
      <c r="I332" s="5">
        <v>0</v>
      </c>
      <c r="J332" s="5">
        <v>0</v>
      </c>
      <c r="K332" s="26">
        <f>K347</f>
        <v>0</v>
      </c>
      <c r="L332" s="48"/>
      <c r="M332" s="50"/>
    </row>
    <row r="333" spans="1:15" x14ac:dyDescent="0.25">
      <c r="A333" s="173"/>
      <c r="B333" s="174"/>
      <c r="C333" s="174"/>
      <c r="D333" s="174"/>
      <c r="E333" s="175"/>
      <c r="F333" s="25" t="s">
        <v>15</v>
      </c>
      <c r="G333" s="5">
        <f>G348</f>
        <v>0</v>
      </c>
      <c r="H333" s="5">
        <v>0</v>
      </c>
      <c r="I333" s="5">
        <f>I348</f>
        <v>0</v>
      </c>
      <c r="J333" s="5">
        <f>J348</f>
        <v>0</v>
      </c>
      <c r="K333" s="26">
        <f>K348</f>
        <v>0</v>
      </c>
      <c r="L333" s="48"/>
      <c r="M333" s="50"/>
    </row>
    <row r="334" spans="1:15" x14ac:dyDescent="0.25">
      <c r="A334" s="173"/>
      <c r="B334" s="174"/>
      <c r="C334" s="174"/>
      <c r="D334" s="174"/>
      <c r="E334" s="175"/>
      <c r="F334" s="25" t="s">
        <v>48</v>
      </c>
      <c r="G334" s="5">
        <f>G349</f>
        <v>0</v>
      </c>
      <c r="H334" s="34">
        <v>0</v>
      </c>
      <c r="I334" s="34">
        <v>0</v>
      </c>
      <c r="J334" s="34">
        <v>0</v>
      </c>
      <c r="K334" s="179">
        <v>0</v>
      </c>
      <c r="L334" s="48"/>
      <c r="M334" s="50"/>
    </row>
    <row r="335" spans="1:15" x14ac:dyDescent="0.25">
      <c r="A335" s="173"/>
      <c r="B335" s="174"/>
      <c r="C335" s="174"/>
      <c r="D335" s="174"/>
      <c r="E335" s="175"/>
      <c r="F335" s="25" t="s">
        <v>49</v>
      </c>
      <c r="G335" s="5">
        <v>0</v>
      </c>
      <c r="H335" s="34">
        <v>0</v>
      </c>
      <c r="I335" s="34">
        <v>0</v>
      </c>
      <c r="J335" s="34">
        <v>0</v>
      </c>
      <c r="K335" s="179">
        <v>0</v>
      </c>
      <c r="L335" s="48"/>
      <c r="M335" s="50"/>
    </row>
    <row r="336" spans="1:15" x14ac:dyDescent="0.25">
      <c r="A336" s="173"/>
      <c r="B336" s="174"/>
      <c r="C336" s="174"/>
      <c r="D336" s="174"/>
      <c r="E336" s="175"/>
      <c r="F336" s="25" t="s">
        <v>56</v>
      </c>
      <c r="G336" s="5">
        <v>0</v>
      </c>
      <c r="H336" s="34">
        <v>0</v>
      </c>
      <c r="I336" s="34">
        <v>0</v>
      </c>
      <c r="J336" s="34">
        <v>0</v>
      </c>
      <c r="K336" s="179">
        <v>0</v>
      </c>
      <c r="L336" s="48"/>
      <c r="M336" s="50"/>
    </row>
    <row r="337" spans="1:13" x14ac:dyDescent="0.25">
      <c r="A337" s="173"/>
      <c r="B337" s="174"/>
      <c r="C337" s="174"/>
      <c r="D337" s="174"/>
      <c r="E337" s="175"/>
      <c r="F337" s="180" t="s">
        <v>57</v>
      </c>
      <c r="G337" s="34">
        <f>G350</f>
        <v>0</v>
      </c>
      <c r="H337" s="34">
        <v>0</v>
      </c>
      <c r="I337" s="34">
        <f>I350</f>
        <v>0</v>
      </c>
      <c r="J337" s="34">
        <f>J350</f>
        <v>0</v>
      </c>
      <c r="K337" s="179">
        <v>0</v>
      </c>
      <c r="L337" s="48"/>
      <c r="M337" s="50"/>
    </row>
    <row r="338" spans="1:13" x14ac:dyDescent="0.25">
      <c r="A338" s="173"/>
      <c r="B338" s="174"/>
      <c r="C338" s="174"/>
      <c r="D338" s="174"/>
      <c r="E338" s="175"/>
      <c r="F338" s="25" t="s">
        <v>60</v>
      </c>
      <c r="G338" s="5">
        <v>0</v>
      </c>
      <c r="H338" s="5">
        <v>0</v>
      </c>
      <c r="I338" s="5">
        <v>0</v>
      </c>
      <c r="J338" s="5">
        <v>0</v>
      </c>
      <c r="K338" s="26">
        <v>0</v>
      </c>
      <c r="L338" s="48"/>
      <c r="M338" s="50"/>
    </row>
    <row r="339" spans="1:13" x14ac:dyDescent="0.25">
      <c r="A339" s="173"/>
      <c r="B339" s="174"/>
      <c r="C339" s="174"/>
      <c r="D339" s="174"/>
      <c r="E339" s="175"/>
      <c r="F339" s="180" t="s">
        <v>61</v>
      </c>
      <c r="G339" s="34">
        <v>0</v>
      </c>
      <c r="H339" s="34">
        <v>0</v>
      </c>
      <c r="I339" s="34">
        <v>0</v>
      </c>
      <c r="J339" s="34">
        <v>0</v>
      </c>
      <c r="K339" s="179">
        <v>0</v>
      </c>
      <c r="L339" s="48"/>
      <c r="M339" s="50"/>
    </row>
    <row r="340" spans="1:13" x14ac:dyDescent="0.25">
      <c r="A340" s="173"/>
      <c r="B340" s="174"/>
      <c r="C340" s="174"/>
      <c r="D340" s="174"/>
      <c r="E340" s="175"/>
      <c r="F340" s="25" t="s">
        <v>63</v>
      </c>
      <c r="G340" s="5">
        <v>0</v>
      </c>
      <c r="H340" s="5">
        <v>0</v>
      </c>
      <c r="I340" s="5">
        <v>0</v>
      </c>
      <c r="J340" s="5">
        <v>0</v>
      </c>
      <c r="K340" s="26">
        <v>0</v>
      </c>
      <c r="L340" s="48"/>
      <c r="M340" s="50"/>
    </row>
    <row r="341" spans="1:13" x14ac:dyDescent="0.25">
      <c r="A341" s="176"/>
      <c r="B341" s="177"/>
      <c r="C341" s="177"/>
      <c r="D341" s="177"/>
      <c r="E341" s="178"/>
      <c r="F341" s="180" t="s">
        <v>64</v>
      </c>
      <c r="G341" s="34">
        <f>H341+I341+J341+K341</f>
        <v>0</v>
      </c>
      <c r="H341" s="34">
        <v>0</v>
      </c>
      <c r="I341" s="34">
        <v>0</v>
      </c>
      <c r="J341" s="34">
        <v>0</v>
      </c>
      <c r="K341" s="179">
        <v>0</v>
      </c>
      <c r="L341" s="51"/>
      <c r="M341" s="53"/>
    </row>
    <row r="342" spans="1:13" ht="15" customHeight="1" x14ac:dyDescent="0.25">
      <c r="A342" s="183" t="s">
        <v>66</v>
      </c>
      <c r="B342" s="35" t="s">
        <v>68</v>
      </c>
      <c r="C342" s="35"/>
      <c r="D342" s="35"/>
      <c r="E342" s="35"/>
      <c r="F342" s="35" t="s">
        <v>10</v>
      </c>
      <c r="G342" s="182">
        <f t="shared" ref="G342" si="26">H342+I342+J342+K342</f>
        <v>0</v>
      </c>
      <c r="H342" s="182">
        <f>H344+H345+H346+H347+H348</f>
        <v>0</v>
      </c>
      <c r="I342" s="182">
        <f>I344+I345+I346+I347+I348</f>
        <v>0</v>
      </c>
      <c r="J342" s="182">
        <f>J344+J345+J346+J347+J348</f>
        <v>0</v>
      </c>
      <c r="K342" s="182">
        <f>K344+K345+K346+K347+K348</f>
        <v>0</v>
      </c>
      <c r="L342" s="45" t="s">
        <v>19</v>
      </c>
      <c r="M342" s="47"/>
    </row>
    <row r="343" spans="1:13" x14ac:dyDescent="0.25">
      <c r="A343" s="183"/>
      <c r="B343" s="35"/>
      <c r="C343" s="35"/>
      <c r="D343" s="35"/>
      <c r="E343" s="35"/>
      <c r="F343" s="35"/>
      <c r="G343" s="182"/>
      <c r="H343" s="182"/>
      <c r="I343" s="182"/>
      <c r="J343" s="182"/>
      <c r="K343" s="182"/>
      <c r="L343" s="48"/>
      <c r="M343" s="50"/>
    </row>
    <row r="344" spans="1:13" x14ac:dyDescent="0.25">
      <c r="A344" s="183"/>
      <c r="B344" s="35"/>
      <c r="C344" s="35"/>
      <c r="D344" s="35"/>
      <c r="E344" s="35"/>
      <c r="F344" s="3" t="s">
        <v>11</v>
      </c>
      <c r="G344" s="7">
        <f>H344+I344+J344+K344</f>
        <v>0</v>
      </c>
      <c r="H344" s="6">
        <v>0</v>
      </c>
      <c r="I344" s="6">
        <v>0</v>
      </c>
      <c r="J344" s="6">
        <v>0</v>
      </c>
      <c r="K344" s="7">
        <f>K359</f>
        <v>0</v>
      </c>
      <c r="L344" s="48"/>
      <c r="M344" s="50"/>
    </row>
    <row r="345" spans="1:13" x14ac:dyDescent="0.25">
      <c r="A345" s="183"/>
      <c r="B345" s="35"/>
      <c r="C345" s="35"/>
      <c r="D345" s="35"/>
      <c r="E345" s="35"/>
      <c r="F345" s="3" t="s">
        <v>12</v>
      </c>
      <c r="G345" s="6">
        <f>H345+I345+J345+K345</f>
        <v>0</v>
      </c>
      <c r="H345" s="6">
        <v>0</v>
      </c>
      <c r="I345" s="6">
        <v>0</v>
      </c>
      <c r="J345" s="6">
        <v>0</v>
      </c>
      <c r="K345" s="7">
        <f>K360</f>
        <v>0</v>
      </c>
      <c r="L345" s="48"/>
      <c r="M345" s="50"/>
    </row>
    <row r="346" spans="1:13" x14ac:dyDescent="0.25">
      <c r="A346" s="183"/>
      <c r="B346" s="35"/>
      <c r="C346" s="35"/>
      <c r="D346" s="35"/>
      <c r="E346" s="35"/>
      <c r="F346" s="3" t="s">
        <v>13</v>
      </c>
      <c r="G346" s="6">
        <f>H346+I346+J346+K346</f>
        <v>0</v>
      </c>
      <c r="H346" s="6">
        <v>0</v>
      </c>
      <c r="I346" s="7">
        <f>I361</f>
        <v>0</v>
      </c>
      <c r="J346" s="7">
        <f>J361</f>
        <v>0</v>
      </c>
      <c r="K346" s="7">
        <f>K361</f>
        <v>0</v>
      </c>
      <c r="L346" s="48"/>
      <c r="M346" s="50"/>
    </row>
    <row r="347" spans="1:13" x14ac:dyDescent="0.25">
      <c r="A347" s="183"/>
      <c r="B347" s="35"/>
      <c r="C347" s="35"/>
      <c r="D347" s="35"/>
      <c r="E347" s="35"/>
      <c r="F347" s="3" t="s">
        <v>14</v>
      </c>
      <c r="G347" s="6">
        <f>H347+I347+J347+K347</f>
        <v>0</v>
      </c>
      <c r="H347" s="6">
        <v>0</v>
      </c>
      <c r="I347" s="6">
        <v>0</v>
      </c>
      <c r="J347" s="6">
        <v>0</v>
      </c>
      <c r="K347" s="7">
        <f>K362</f>
        <v>0</v>
      </c>
      <c r="L347" s="48"/>
      <c r="M347" s="50"/>
    </row>
    <row r="348" spans="1:13" x14ac:dyDescent="0.25">
      <c r="A348" s="183"/>
      <c r="B348" s="35"/>
      <c r="C348" s="35"/>
      <c r="D348" s="35"/>
      <c r="E348" s="35"/>
      <c r="F348" s="3" t="s">
        <v>15</v>
      </c>
      <c r="G348" s="6">
        <f>G363</f>
        <v>0</v>
      </c>
      <c r="H348" s="6">
        <v>0</v>
      </c>
      <c r="I348" s="6">
        <f>I363</f>
        <v>0</v>
      </c>
      <c r="J348" s="6">
        <f>J363</f>
        <v>0</v>
      </c>
      <c r="K348" s="7">
        <f>K363</f>
        <v>0</v>
      </c>
      <c r="L348" s="48"/>
      <c r="M348" s="50"/>
    </row>
    <row r="349" spans="1:13" x14ac:dyDescent="0.25">
      <c r="A349" s="183"/>
      <c r="B349" s="35"/>
      <c r="C349" s="35"/>
      <c r="D349" s="35"/>
      <c r="E349" s="35"/>
      <c r="F349" s="13" t="s">
        <v>48</v>
      </c>
      <c r="G349" s="6">
        <f>G364</f>
        <v>0</v>
      </c>
      <c r="H349" s="6">
        <v>0</v>
      </c>
      <c r="I349" s="6">
        <v>0</v>
      </c>
      <c r="J349" s="6">
        <v>0</v>
      </c>
      <c r="K349" s="7">
        <v>0</v>
      </c>
      <c r="L349" s="48"/>
      <c r="M349" s="50"/>
    </row>
    <row r="350" spans="1:13" x14ac:dyDescent="0.25">
      <c r="A350" s="183"/>
      <c r="B350" s="35"/>
      <c r="C350" s="35"/>
      <c r="D350" s="35"/>
      <c r="E350" s="35"/>
      <c r="F350" s="20" t="s">
        <v>49</v>
      </c>
      <c r="G350" s="6">
        <v>0</v>
      </c>
      <c r="H350" s="6">
        <v>0</v>
      </c>
      <c r="I350" s="6">
        <v>0</v>
      </c>
      <c r="J350" s="6">
        <v>0</v>
      </c>
      <c r="K350" s="7">
        <v>0</v>
      </c>
      <c r="L350" s="48"/>
      <c r="M350" s="50"/>
    </row>
    <row r="351" spans="1:13" x14ac:dyDescent="0.25">
      <c r="A351" s="183"/>
      <c r="B351" s="35"/>
      <c r="C351" s="35"/>
      <c r="D351" s="35"/>
      <c r="E351" s="35"/>
      <c r="F351" s="20" t="s">
        <v>56</v>
      </c>
      <c r="G351" s="6">
        <v>0</v>
      </c>
      <c r="H351" s="6">
        <v>0</v>
      </c>
      <c r="I351" s="6">
        <v>0</v>
      </c>
      <c r="J351" s="6">
        <v>0</v>
      </c>
      <c r="K351" s="7">
        <v>0</v>
      </c>
      <c r="L351" s="48"/>
      <c r="M351" s="50"/>
    </row>
    <row r="352" spans="1:13" x14ac:dyDescent="0.25">
      <c r="A352" s="183"/>
      <c r="B352" s="35"/>
      <c r="C352" s="35"/>
      <c r="D352" s="35"/>
      <c r="E352" s="35"/>
      <c r="F352" s="20" t="s">
        <v>57</v>
      </c>
      <c r="G352" s="6">
        <f>G365</f>
        <v>0</v>
      </c>
      <c r="H352" s="6">
        <v>0</v>
      </c>
      <c r="I352" s="6">
        <f>I365</f>
        <v>0</v>
      </c>
      <c r="J352" s="6">
        <f>J365</f>
        <v>0</v>
      </c>
      <c r="K352" s="7">
        <v>0</v>
      </c>
      <c r="L352" s="48"/>
      <c r="M352" s="50"/>
    </row>
    <row r="353" spans="1:15" x14ac:dyDescent="0.25">
      <c r="A353" s="183"/>
      <c r="B353" s="35"/>
      <c r="C353" s="35"/>
      <c r="D353" s="35"/>
      <c r="E353" s="35"/>
      <c r="F353" s="27" t="s">
        <v>60</v>
      </c>
      <c r="G353" s="6">
        <v>0</v>
      </c>
      <c r="H353" s="6">
        <v>0</v>
      </c>
      <c r="I353" s="6">
        <v>0</v>
      </c>
      <c r="J353" s="6">
        <v>0</v>
      </c>
      <c r="K353" s="7">
        <v>0</v>
      </c>
      <c r="L353" s="48"/>
      <c r="M353" s="50"/>
    </row>
    <row r="354" spans="1:15" x14ac:dyDescent="0.25">
      <c r="A354" s="183"/>
      <c r="B354" s="35"/>
      <c r="C354" s="35"/>
      <c r="D354" s="35"/>
      <c r="E354" s="35"/>
      <c r="F354" s="27" t="s">
        <v>61</v>
      </c>
      <c r="G354" s="6">
        <v>0</v>
      </c>
      <c r="H354" s="6">
        <v>0</v>
      </c>
      <c r="I354" s="6">
        <v>0</v>
      </c>
      <c r="J354" s="6">
        <v>0</v>
      </c>
      <c r="K354" s="7">
        <v>0</v>
      </c>
      <c r="L354" s="48"/>
      <c r="M354" s="50"/>
    </row>
    <row r="355" spans="1:15" x14ac:dyDescent="0.25">
      <c r="A355" s="183"/>
      <c r="B355" s="35"/>
      <c r="C355" s="35"/>
      <c r="D355" s="35"/>
      <c r="E355" s="35"/>
      <c r="F355" s="30" t="s">
        <v>63</v>
      </c>
      <c r="G355" s="6">
        <v>0</v>
      </c>
      <c r="H355" s="6">
        <v>0</v>
      </c>
      <c r="I355" s="6">
        <v>0</v>
      </c>
      <c r="J355" s="6">
        <v>0</v>
      </c>
      <c r="K355" s="7">
        <v>0</v>
      </c>
      <c r="L355" s="48"/>
      <c r="M355" s="50"/>
    </row>
    <row r="356" spans="1:15" x14ac:dyDescent="0.25">
      <c r="A356" s="183"/>
      <c r="B356" s="35"/>
      <c r="C356" s="35"/>
      <c r="D356" s="35"/>
      <c r="E356" s="35"/>
      <c r="F356" s="33" t="s">
        <v>64</v>
      </c>
      <c r="G356" s="6">
        <f>H356+I356+J356+K356</f>
        <v>0</v>
      </c>
      <c r="H356" s="6">
        <v>0</v>
      </c>
      <c r="I356" s="6">
        <v>0</v>
      </c>
      <c r="J356" s="6">
        <v>0</v>
      </c>
      <c r="K356" s="7">
        <v>0</v>
      </c>
      <c r="L356" s="51"/>
      <c r="M356" s="53"/>
    </row>
    <row r="357" spans="1:15" x14ac:dyDescent="0.25">
      <c r="A357" s="184" t="s">
        <v>69</v>
      </c>
      <c r="B357" s="91" t="s">
        <v>70</v>
      </c>
      <c r="C357" s="92"/>
      <c r="D357" s="92"/>
      <c r="E357" s="93"/>
      <c r="F357" s="35" t="s">
        <v>10</v>
      </c>
      <c r="G357" s="36">
        <f t="shared" ref="G357" si="27">H357+I357+J357+K357</f>
        <v>0</v>
      </c>
      <c r="H357" s="36">
        <f>H359+H360+H361+H362+H363</f>
        <v>0</v>
      </c>
      <c r="I357" s="36">
        <f>I359+I360+I361+I362+I363</f>
        <v>0</v>
      </c>
      <c r="J357" s="36">
        <f>J359+J360+J361+J362+J363</f>
        <v>0</v>
      </c>
      <c r="K357" s="36">
        <f>K359+K360+K361+K362+K363</f>
        <v>0</v>
      </c>
      <c r="L357" s="40" t="s">
        <v>19</v>
      </c>
      <c r="M357" s="40"/>
      <c r="N357" s="40"/>
      <c r="O357" s="10"/>
    </row>
    <row r="358" spans="1:15" x14ac:dyDescent="0.25">
      <c r="A358" s="185"/>
      <c r="B358" s="94"/>
      <c r="C358" s="95"/>
      <c r="D358" s="95"/>
      <c r="E358" s="96"/>
      <c r="F358" s="35"/>
      <c r="G358" s="37"/>
      <c r="H358" s="37"/>
      <c r="I358" s="37"/>
      <c r="J358" s="37"/>
      <c r="K358" s="37"/>
      <c r="L358" s="40"/>
      <c r="M358" s="40"/>
      <c r="N358" s="40"/>
      <c r="O358" s="10"/>
    </row>
    <row r="359" spans="1:15" x14ac:dyDescent="0.25">
      <c r="A359" s="185"/>
      <c r="B359" s="94"/>
      <c r="C359" s="95"/>
      <c r="D359" s="95"/>
      <c r="E359" s="96"/>
      <c r="F359" s="3" t="s">
        <v>11</v>
      </c>
      <c r="G359" s="7">
        <f>H359+I359+J359+K359</f>
        <v>0</v>
      </c>
      <c r="H359" s="6">
        <v>0</v>
      </c>
      <c r="I359" s="6">
        <v>0</v>
      </c>
      <c r="J359" s="6">
        <v>0</v>
      </c>
      <c r="K359" s="7">
        <f>K374</f>
        <v>0</v>
      </c>
      <c r="L359" s="40"/>
      <c r="M359" s="40"/>
      <c r="N359" s="40"/>
      <c r="O359" s="10"/>
    </row>
    <row r="360" spans="1:15" x14ac:dyDescent="0.25">
      <c r="A360" s="185"/>
      <c r="B360" s="94"/>
      <c r="C360" s="95"/>
      <c r="D360" s="95"/>
      <c r="E360" s="96"/>
      <c r="F360" s="3" t="s">
        <v>12</v>
      </c>
      <c r="G360" s="6">
        <f>H360+I360+J360+K360</f>
        <v>0</v>
      </c>
      <c r="H360" s="6">
        <v>0</v>
      </c>
      <c r="I360" s="6">
        <v>0</v>
      </c>
      <c r="J360" s="6">
        <v>0</v>
      </c>
      <c r="K360" s="7">
        <f>K375</f>
        <v>0</v>
      </c>
      <c r="L360" s="40"/>
      <c r="M360" s="40"/>
      <c r="N360" s="40"/>
      <c r="O360" s="10"/>
    </row>
    <row r="361" spans="1:15" x14ac:dyDescent="0.25">
      <c r="A361" s="185"/>
      <c r="B361" s="94"/>
      <c r="C361" s="95"/>
      <c r="D361" s="95"/>
      <c r="E361" s="96"/>
      <c r="F361" s="3" t="s">
        <v>13</v>
      </c>
      <c r="G361" s="6">
        <f>H361+I361+J361+K361</f>
        <v>0</v>
      </c>
      <c r="H361" s="6">
        <v>0</v>
      </c>
      <c r="I361" s="7">
        <f>I376</f>
        <v>0</v>
      </c>
      <c r="J361" s="7">
        <f>J376</f>
        <v>0</v>
      </c>
      <c r="K361" s="7">
        <f>K376</f>
        <v>0</v>
      </c>
      <c r="L361" s="40"/>
      <c r="M361" s="40"/>
      <c r="N361" s="40"/>
      <c r="O361" s="10"/>
    </row>
    <row r="362" spans="1:15" x14ac:dyDescent="0.25">
      <c r="A362" s="185"/>
      <c r="B362" s="94"/>
      <c r="C362" s="95"/>
      <c r="D362" s="95"/>
      <c r="E362" s="96"/>
      <c r="F362" s="3" t="s">
        <v>14</v>
      </c>
      <c r="G362" s="6">
        <f>H362+I362+J362+K362</f>
        <v>0</v>
      </c>
      <c r="H362" s="6">
        <v>0</v>
      </c>
      <c r="I362" s="6">
        <v>0</v>
      </c>
      <c r="J362" s="6">
        <v>0</v>
      </c>
      <c r="K362" s="7">
        <f>K377</f>
        <v>0</v>
      </c>
      <c r="L362" s="40"/>
      <c r="M362" s="40"/>
      <c r="N362" s="40"/>
      <c r="O362" s="10"/>
    </row>
    <row r="363" spans="1:15" x14ac:dyDescent="0.25">
      <c r="A363" s="185"/>
      <c r="B363" s="94"/>
      <c r="C363" s="95"/>
      <c r="D363" s="95"/>
      <c r="E363" s="96"/>
      <c r="F363" s="3" t="s">
        <v>15</v>
      </c>
      <c r="G363" s="6">
        <f>G378</f>
        <v>0</v>
      </c>
      <c r="H363" s="6">
        <v>0</v>
      </c>
      <c r="I363" s="6">
        <f>I378</f>
        <v>0</v>
      </c>
      <c r="J363" s="6">
        <f>J378</f>
        <v>0</v>
      </c>
      <c r="K363" s="7">
        <f>K378</f>
        <v>0</v>
      </c>
      <c r="L363" s="40"/>
      <c r="M363" s="40"/>
      <c r="N363" s="40"/>
      <c r="O363" s="10"/>
    </row>
    <row r="364" spans="1:15" x14ac:dyDescent="0.25">
      <c r="A364" s="185"/>
      <c r="B364" s="94"/>
      <c r="C364" s="95"/>
      <c r="D364" s="95"/>
      <c r="E364" s="96"/>
      <c r="F364" s="13" t="s">
        <v>48</v>
      </c>
      <c r="G364" s="6">
        <f>G379</f>
        <v>0</v>
      </c>
      <c r="H364" s="12">
        <v>0</v>
      </c>
      <c r="I364" s="12">
        <v>0</v>
      </c>
      <c r="J364" s="12">
        <v>0</v>
      </c>
      <c r="K364" s="14">
        <v>0</v>
      </c>
      <c r="L364" s="40"/>
      <c r="M364" s="40"/>
      <c r="N364" s="40"/>
      <c r="O364" s="10"/>
    </row>
    <row r="365" spans="1:15" x14ac:dyDescent="0.25">
      <c r="A365" s="185"/>
      <c r="B365" s="94"/>
      <c r="C365" s="95"/>
      <c r="D365" s="95"/>
      <c r="E365" s="96"/>
      <c r="F365" s="20" t="s">
        <v>49</v>
      </c>
      <c r="G365" s="6">
        <v>0</v>
      </c>
      <c r="H365" s="12">
        <v>0</v>
      </c>
      <c r="I365" s="12">
        <v>0</v>
      </c>
      <c r="J365" s="12">
        <v>0</v>
      </c>
      <c r="K365" s="14">
        <v>0</v>
      </c>
      <c r="L365" s="40"/>
      <c r="M365" s="40"/>
      <c r="N365" s="40"/>
      <c r="O365" s="10"/>
    </row>
    <row r="366" spans="1:15" x14ac:dyDescent="0.25">
      <c r="A366" s="185"/>
      <c r="B366" s="94"/>
      <c r="C366" s="95"/>
      <c r="D366" s="95"/>
      <c r="E366" s="96"/>
      <c r="F366" s="20" t="s">
        <v>56</v>
      </c>
      <c r="G366" s="6">
        <v>0</v>
      </c>
      <c r="H366" s="12">
        <v>0</v>
      </c>
      <c r="I366" s="12">
        <v>0</v>
      </c>
      <c r="J366" s="12">
        <v>0</v>
      </c>
      <c r="K366" s="14">
        <v>0</v>
      </c>
      <c r="L366" s="40"/>
      <c r="M366" s="40"/>
      <c r="N366" s="40"/>
      <c r="O366" s="10"/>
    </row>
    <row r="367" spans="1:15" x14ac:dyDescent="0.25">
      <c r="A367" s="185"/>
      <c r="B367" s="94"/>
      <c r="C367" s="95"/>
      <c r="D367" s="95"/>
      <c r="E367" s="96"/>
      <c r="F367" s="21" t="s">
        <v>57</v>
      </c>
      <c r="G367" s="12">
        <f>G380</f>
        <v>0</v>
      </c>
      <c r="H367" s="12">
        <v>0</v>
      </c>
      <c r="I367" s="12">
        <f>I380</f>
        <v>0</v>
      </c>
      <c r="J367" s="12">
        <f>J380</f>
        <v>0</v>
      </c>
      <c r="K367" s="14">
        <v>0</v>
      </c>
      <c r="L367" s="40"/>
      <c r="M367" s="40"/>
      <c r="N367" s="40"/>
      <c r="O367" s="10"/>
    </row>
    <row r="368" spans="1:15" x14ac:dyDescent="0.25">
      <c r="A368" s="185"/>
      <c r="B368" s="94"/>
      <c r="C368" s="95"/>
      <c r="D368" s="95"/>
      <c r="E368" s="96"/>
      <c r="F368" s="27" t="s">
        <v>60</v>
      </c>
      <c r="G368" s="6">
        <v>0</v>
      </c>
      <c r="H368" s="6">
        <v>0</v>
      </c>
      <c r="I368" s="6">
        <v>0</v>
      </c>
      <c r="J368" s="6">
        <v>0</v>
      </c>
      <c r="K368" s="7">
        <v>0</v>
      </c>
      <c r="L368" s="40"/>
      <c r="M368" s="40"/>
      <c r="N368" s="40"/>
      <c r="O368" s="10"/>
    </row>
    <row r="369" spans="1:15" x14ac:dyDescent="0.25">
      <c r="A369" s="185"/>
      <c r="B369" s="94"/>
      <c r="C369" s="95"/>
      <c r="D369" s="95"/>
      <c r="E369" s="96"/>
      <c r="F369" s="28" t="s">
        <v>61</v>
      </c>
      <c r="G369" s="12">
        <v>0</v>
      </c>
      <c r="H369" s="12">
        <v>0</v>
      </c>
      <c r="I369" s="12">
        <v>0</v>
      </c>
      <c r="J369" s="12">
        <v>0</v>
      </c>
      <c r="K369" s="14">
        <v>0</v>
      </c>
      <c r="L369" s="40"/>
      <c r="M369" s="40"/>
      <c r="N369" s="40"/>
      <c r="O369" s="10"/>
    </row>
    <row r="370" spans="1:15" x14ac:dyDescent="0.25">
      <c r="A370" s="185"/>
      <c r="B370" s="94"/>
      <c r="C370" s="95"/>
      <c r="D370" s="95"/>
      <c r="E370" s="96"/>
      <c r="F370" s="30" t="s">
        <v>63</v>
      </c>
      <c r="G370" s="6">
        <v>0</v>
      </c>
      <c r="H370" s="6">
        <v>0</v>
      </c>
      <c r="I370" s="6">
        <v>0</v>
      </c>
      <c r="J370" s="6">
        <v>0</v>
      </c>
      <c r="K370" s="7">
        <v>0</v>
      </c>
      <c r="L370" s="40"/>
      <c r="M370" s="40"/>
      <c r="N370" s="40"/>
      <c r="O370" s="10"/>
    </row>
    <row r="371" spans="1:15" x14ac:dyDescent="0.25">
      <c r="A371" s="186"/>
      <c r="B371" s="97"/>
      <c r="C371" s="98"/>
      <c r="D371" s="98"/>
      <c r="E371" s="99"/>
      <c r="F371" s="33" t="s">
        <v>64</v>
      </c>
      <c r="G371" s="6">
        <f>H371+I371+J371+K371</f>
        <v>0</v>
      </c>
      <c r="H371" s="6">
        <v>0</v>
      </c>
      <c r="I371" s="6">
        <v>0</v>
      </c>
      <c r="J371" s="6">
        <v>0</v>
      </c>
      <c r="K371" s="7">
        <v>0</v>
      </c>
      <c r="L371" s="40"/>
      <c r="M371" s="40"/>
      <c r="N371" s="40"/>
      <c r="O371" s="10"/>
    </row>
    <row r="372" spans="1:15" x14ac:dyDescent="0.25">
      <c r="A372" s="181"/>
      <c r="B372" s="181"/>
      <c r="C372" s="181"/>
      <c r="D372" s="181"/>
      <c r="E372" s="181"/>
      <c r="F372" s="181"/>
      <c r="G372" s="181"/>
      <c r="H372" s="181"/>
      <c r="I372" s="181"/>
      <c r="J372" s="181"/>
      <c r="K372" s="181"/>
      <c r="L372" s="181"/>
      <c r="M372" s="181"/>
    </row>
    <row r="373" spans="1:15" x14ac:dyDescent="0.25">
      <c r="A373" s="181"/>
      <c r="B373" s="181"/>
      <c r="C373" s="181"/>
      <c r="D373" s="181"/>
      <c r="E373" s="181"/>
      <c r="F373" s="181"/>
      <c r="G373" s="181"/>
      <c r="H373" s="181"/>
      <c r="I373" s="181"/>
      <c r="J373" s="181"/>
      <c r="K373" s="181"/>
      <c r="L373" s="181"/>
      <c r="M373" s="181"/>
    </row>
    <row r="374" spans="1:15" x14ac:dyDescent="0.25">
      <c r="A374" s="181"/>
      <c r="B374" s="181"/>
      <c r="C374" s="181"/>
      <c r="D374" s="181"/>
      <c r="E374" s="181"/>
      <c r="F374" s="181"/>
      <c r="G374" s="181"/>
      <c r="H374" s="181"/>
      <c r="I374" s="181"/>
      <c r="J374" s="181"/>
      <c r="K374" s="181"/>
      <c r="L374" s="181"/>
      <c r="M374" s="181"/>
    </row>
    <row r="375" spans="1:15" x14ac:dyDescent="0.25">
      <c r="A375" s="181"/>
      <c r="B375" s="181"/>
      <c r="C375" s="181"/>
      <c r="D375" s="181"/>
      <c r="E375" s="181"/>
      <c r="F375" s="181"/>
      <c r="G375" s="181"/>
      <c r="H375" s="181"/>
      <c r="I375" s="181"/>
      <c r="J375" s="181"/>
      <c r="K375" s="181"/>
      <c r="L375" s="181"/>
      <c r="M375" s="181"/>
    </row>
  </sheetData>
  <mergeCells count="229">
    <mergeCell ref="A357:A371"/>
    <mergeCell ref="B357:E371"/>
    <mergeCell ref="F357:F358"/>
    <mergeCell ref="G357:G358"/>
    <mergeCell ref="H357:H358"/>
    <mergeCell ref="I357:I358"/>
    <mergeCell ref="J357:J358"/>
    <mergeCell ref="K357:K358"/>
    <mergeCell ref="L357:N371"/>
    <mergeCell ref="A327:E341"/>
    <mergeCell ref="L327:M341"/>
    <mergeCell ref="A342:A356"/>
    <mergeCell ref="B342:E356"/>
    <mergeCell ref="F342:F343"/>
    <mergeCell ref="G342:G343"/>
    <mergeCell ref="H342:H343"/>
    <mergeCell ref="I342:I343"/>
    <mergeCell ref="J342:J343"/>
    <mergeCell ref="K342:K343"/>
    <mergeCell ref="L342:M356"/>
    <mergeCell ref="F327:F328"/>
    <mergeCell ref="G327:G328"/>
    <mergeCell ref="H327:H328"/>
    <mergeCell ref="I327:I328"/>
    <mergeCell ref="J327:J328"/>
    <mergeCell ref="K327:K328"/>
    <mergeCell ref="A312:A326"/>
    <mergeCell ref="B312:E326"/>
    <mergeCell ref="L312:N326"/>
    <mergeCell ref="B252:E266"/>
    <mergeCell ref="L252:N266"/>
    <mergeCell ref="A267:A281"/>
    <mergeCell ref="B267:E281"/>
    <mergeCell ref="L267:N281"/>
    <mergeCell ref="A282:A296"/>
    <mergeCell ref="B282:E296"/>
    <mergeCell ref="L282:N296"/>
    <mergeCell ref="A297:A311"/>
    <mergeCell ref="B297:E311"/>
    <mergeCell ref="L297:N311"/>
    <mergeCell ref="F267:F268"/>
    <mergeCell ref="G267:G268"/>
    <mergeCell ref="H267:H268"/>
    <mergeCell ref="I267:I268"/>
    <mergeCell ref="J267:J268"/>
    <mergeCell ref="K267:K268"/>
    <mergeCell ref="F282:F283"/>
    <mergeCell ref="G282:G283"/>
    <mergeCell ref="H282:H283"/>
    <mergeCell ref="I282:I283"/>
    <mergeCell ref="B177:E191"/>
    <mergeCell ref="L177:N191"/>
    <mergeCell ref="A192:A206"/>
    <mergeCell ref="B192:E206"/>
    <mergeCell ref="L192:N206"/>
    <mergeCell ref="A207:E221"/>
    <mergeCell ref="L207:N221"/>
    <mergeCell ref="A222:A236"/>
    <mergeCell ref="B222:E236"/>
    <mergeCell ref="L222:N236"/>
    <mergeCell ref="L84:N116"/>
    <mergeCell ref="A117:A131"/>
    <mergeCell ref="B117:E131"/>
    <mergeCell ref="L117:N131"/>
    <mergeCell ref="B132:E146"/>
    <mergeCell ref="A132:A146"/>
    <mergeCell ref="L132:N146"/>
    <mergeCell ref="J84:J85"/>
    <mergeCell ref="K84:K85"/>
    <mergeCell ref="F84:F85"/>
    <mergeCell ref="G84:G85"/>
    <mergeCell ref="H84:H85"/>
    <mergeCell ref="I84:I85"/>
    <mergeCell ref="F93:F94"/>
    <mergeCell ref="G93:G94"/>
    <mergeCell ref="H93:H94"/>
    <mergeCell ref="I93:I94"/>
    <mergeCell ref="J93:J94"/>
    <mergeCell ref="K93:K94"/>
    <mergeCell ref="A15:E29"/>
    <mergeCell ref="L15:N29"/>
    <mergeCell ref="A30:E44"/>
    <mergeCell ref="L30:N44"/>
    <mergeCell ref="A45:A59"/>
    <mergeCell ref="B45:E59"/>
    <mergeCell ref="L45:N59"/>
    <mergeCell ref="A60:A83"/>
    <mergeCell ref="B60:E83"/>
    <mergeCell ref="L60:N83"/>
    <mergeCell ref="F69:F70"/>
    <mergeCell ref="G69:G70"/>
    <mergeCell ref="H69:H70"/>
    <mergeCell ref="I69:I70"/>
    <mergeCell ref="J69:J70"/>
    <mergeCell ref="K69:K70"/>
    <mergeCell ref="G60:G61"/>
    <mergeCell ref="G30:G31"/>
    <mergeCell ref="H60:H61"/>
    <mergeCell ref="I60:I61"/>
    <mergeCell ref="J60:J61"/>
    <mergeCell ref="K60:K61"/>
    <mergeCell ref="K30:K31"/>
    <mergeCell ref="F45:F46"/>
    <mergeCell ref="J282:J283"/>
    <mergeCell ref="K282:K283"/>
    <mergeCell ref="J237:J238"/>
    <mergeCell ref="K237:K238"/>
    <mergeCell ref="H237:H238"/>
    <mergeCell ref="I237:I238"/>
    <mergeCell ref="J252:J253"/>
    <mergeCell ref="K252:K253"/>
    <mergeCell ref="F207:F208"/>
    <mergeCell ref="G207:G208"/>
    <mergeCell ref="H207:H208"/>
    <mergeCell ref="A237:A251"/>
    <mergeCell ref="B237:E251"/>
    <mergeCell ref="L237:N251"/>
    <mergeCell ref="A252:A266"/>
    <mergeCell ref="G162:G163"/>
    <mergeCell ref="H162:H163"/>
    <mergeCell ref="I162:I163"/>
    <mergeCell ref="F177:F178"/>
    <mergeCell ref="G177:G178"/>
    <mergeCell ref="H177:H178"/>
    <mergeCell ref="I177:I178"/>
    <mergeCell ref="J177:J178"/>
    <mergeCell ref="K177:K178"/>
    <mergeCell ref="F222:F223"/>
    <mergeCell ref="G222:G223"/>
    <mergeCell ref="H222:H223"/>
    <mergeCell ref="I222:I223"/>
    <mergeCell ref="J222:J223"/>
    <mergeCell ref="K222:K223"/>
    <mergeCell ref="J207:J208"/>
    <mergeCell ref="K207:K208"/>
    <mergeCell ref="J192:J193"/>
    <mergeCell ref="K192:K193"/>
    <mergeCell ref="A177:A191"/>
    <mergeCell ref="A147:A161"/>
    <mergeCell ref="B147:E161"/>
    <mergeCell ref="L147:N161"/>
    <mergeCell ref="A162:A176"/>
    <mergeCell ref="B162:E176"/>
    <mergeCell ref="L162:N176"/>
    <mergeCell ref="J102:J103"/>
    <mergeCell ref="K102:K103"/>
    <mergeCell ref="F102:F103"/>
    <mergeCell ref="K117:K118"/>
    <mergeCell ref="G147:G148"/>
    <mergeCell ref="H147:H148"/>
    <mergeCell ref="I147:I148"/>
    <mergeCell ref="J147:J148"/>
    <mergeCell ref="K147:K148"/>
    <mergeCell ref="F162:F163"/>
    <mergeCell ref="J162:J163"/>
    <mergeCell ref="K162:K163"/>
    <mergeCell ref="F147:F148"/>
    <mergeCell ref="K132:K133"/>
    <mergeCell ref="J132:J133"/>
    <mergeCell ref="J117:J118"/>
    <mergeCell ref="A84:A116"/>
    <mergeCell ref="B84:E116"/>
    <mergeCell ref="G45:G46"/>
    <mergeCell ref="H45:H46"/>
    <mergeCell ref="I45:I46"/>
    <mergeCell ref="J45:J46"/>
    <mergeCell ref="K45:K46"/>
    <mergeCell ref="F30:F31"/>
    <mergeCell ref="G15:G16"/>
    <mergeCell ref="H15:H16"/>
    <mergeCell ref="L1:N1"/>
    <mergeCell ref="I15:I16"/>
    <mergeCell ref="J15:J16"/>
    <mergeCell ref="K15:K16"/>
    <mergeCell ref="J4:M4"/>
    <mergeCell ref="I2:N2"/>
    <mergeCell ref="I3:N3"/>
    <mergeCell ref="F15:F16"/>
    <mergeCell ref="H30:H31"/>
    <mergeCell ref="I30:I31"/>
    <mergeCell ref="J30:J31"/>
    <mergeCell ref="A11:A14"/>
    <mergeCell ref="G11:K11"/>
    <mergeCell ref="J12:J14"/>
    <mergeCell ref="H12:H14"/>
    <mergeCell ref="I12:I14"/>
    <mergeCell ref="K12:K14"/>
    <mergeCell ref="B9:M9"/>
    <mergeCell ref="C7:L7"/>
    <mergeCell ref="B8:M8"/>
    <mergeCell ref="L11:N14"/>
    <mergeCell ref="F11:F14"/>
    <mergeCell ref="G12:G14"/>
    <mergeCell ref="B11:E14"/>
    <mergeCell ref="F60:F61"/>
    <mergeCell ref="F252:F253"/>
    <mergeCell ref="G252:G253"/>
    <mergeCell ref="H252:H253"/>
    <mergeCell ref="I252:I253"/>
    <mergeCell ref="F237:F238"/>
    <mergeCell ref="G237:G238"/>
    <mergeCell ref="F132:F133"/>
    <mergeCell ref="G132:G133"/>
    <mergeCell ref="H132:H133"/>
    <mergeCell ref="I132:I133"/>
    <mergeCell ref="I207:I208"/>
    <mergeCell ref="F192:F193"/>
    <mergeCell ref="G192:G193"/>
    <mergeCell ref="H192:H193"/>
    <mergeCell ref="I192:I193"/>
    <mergeCell ref="G102:G103"/>
    <mergeCell ref="H102:H103"/>
    <mergeCell ref="I102:I103"/>
    <mergeCell ref="F117:F118"/>
    <mergeCell ref="G117:G118"/>
    <mergeCell ref="H117:H118"/>
    <mergeCell ref="I117:I118"/>
    <mergeCell ref="F312:F313"/>
    <mergeCell ref="G312:G313"/>
    <mergeCell ref="H312:H313"/>
    <mergeCell ref="I312:I313"/>
    <mergeCell ref="J312:J313"/>
    <mergeCell ref="K312:K313"/>
    <mergeCell ref="F297:F298"/>
    <mergeCell ref="G297:G298"/>
    <mergeCell ref="H297:H298"/>
    <mergeCell ref="I297:I298"/>
    <mergeCell ref="J297:J298"/>
    <mergeCell ref="K297:K298"/>
  </mergeCells>
  <pageMargins left="0.42534722222222221" right="0.25" top="0.75" bottom="0.75" header="0.3" footer="0.3"/>
  <pageSetup paperSize="9" orientation="landscape" horizont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2024-06-17T22:18:25Z</dcterms:modified>
</cp:coreProperties>
</file>